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4172.28790\"/>
    </mc:Choice>
  </mc:AlternateContent>
  <bookViews>
    <workbookView xWindow="-15" yWindow="-15" windowWidth="9720" windowHeight="7320" tabRatio="605"/>
  </bookViews>
  <sheets>
    <sheet name="Прил. 1" sheetId="61" r:id="rId1"/>
  </sheets>
  <definedNames>
    <definedName name="_xlnm._FilterDatabase" localSheetId="0" hidden="1">'Прил. 1'!$A$9:$H$147</definedName>
    <definedName name="_xlnm.Print_Titles" localSheetId="0">'Прил. 1'!$9:$10</definedName>
    <definedName name="_xlnm.Print_Area" localSheetId="0">'Прил. 1'!$A$1:$C$145</definedName>
  </definedNames>
  <calcPr calcId="152511"/>
</workbook>
</file>

<file path=xl/calcChain.xml><?xml version="1.0" encoding="utf-8"?>
<calcChain xmlns="http://schemas.openxmlformats.org/spreadsheetml/2006/main">
  <c r="C137" i="61" l="1"/>
  <c r="C125" i="61"/>
  <c r="C118" i="61"/>
  <c r="C93" i="61"/>
  <c r="C88" i="61"/>
  <c r="C84" i="61"/>
  <c r="C131" i="61" l="1"/>
  <c r="C11" i="61" l="1"/>
  <c r="C116" i="61"/>
  <c r="C86" i="61" l="1"/>
  <c r="C78" i="61"/>
  <c r="C127" i="61" l="1"/>
  <c r="C135" i="61"/>
  <c r="D121" i="61"/>
  <c r="C151" i="61" l="1"/>
  <c r="C150" i="61"/>
  <c r="C63" i="61"/>
  <c r="C73" i="61"/>
  <c r="C80" i="61"/>
  <c r="C114" i="61"/>
  <c r="F11" i="61"/>
  <c r="F34" i="61"/>
  <c r="E11" i="61"/>
  <c r="E34" i="61"/>
  <c r="D11" i="61"/>
  <c r="D63" i="61"/>
  <c r="D73" i="61"/>
  <c r="D88" i="61"/>
  <c r="D116" i="61"/>
  <c r="C145" i="61" l="1"/>
  <c r="C149" i="61"/>
  <c r="E136" i="61"/>
  <c r="H40" i="61" l="1"/>
  <c r="H55" i="61"/>
  <c r="H25" i="61"/>
  <c r="H37" i="61"/>
  <c r="F136" i="61"/>
  <c r="H29" i="61" l="1"/>
  <c r="H109" i="61"/>
  <c r="H108" i="61"/>
  <c r="H61" i="61"/>
  <c r="H28" i="61"/>
  <c r="H68" i="61"/>
  <c r="H82" i="61"/>
  <c r="H50" i="61"/>
  <c r="H105" i="61"/>
  <c r="H18" i="61"/>
  <c r="H60" i="61"/>
  <c r="H120" i="61"/>
  <c r="H87" i="61"/>
  <c r="H69" i="61"/>
  <c r="H71" i="61"/>
  <c r="H86" i="61"/>
  <c r="H43" i="61"/>
  <c r="H34" i="61"/>
  <c r="H19" i="61"/>
  <c r="H38" i="61"/>
  <c r="H30" i="61"/>
  <c r="H42" i="61"/>
  <c r="H150" i="61"/>
  <c r="H79" i="61"/>
  <c r="H78" i="61"/>
  <c r="H145" i="61"/>
  <c r="H129" i="61"/>
  <c r="H121" i="61"/>
  <c r="H117" i="61"/>
  <c r="H113" i="61"/>
  <c r="H111" i="61"/>
  <c r="H106" i="61"/>
  <c r="H103" i="61"/>
  <c r="H101" i="61"/>
  <c r="H100" i="61"/>
  <c r="H98" i="61"/>
  <c r="H96" i="61"/>
  <c r="H94" i="61"/>
  <c r="H92" i="61"/>
  <c r="H83" i="61"/>
  <c r="H76" i="61"/>
  <c r="H74" i="61"/>
  <c r="H70" i="61"/>
  <c r="H66" i="61"/>
  <c r="H64" i="61"/>
  <c r="H62" i="61"/>
  <c r="H59" i="61"/>
  <c r="H56" i="61"/>
  <c r="H53" i="61"/>
  <c r="H51" i="61"/>
  <c r="H48" i="61"/>
  <c r="H46" i="61"/>
  <c r="H41" i="61"/>
  <c r="H36" i="61"/>
  <c r="H23" i="61"/>
  <c r="H21" i="61"/>
  <c r="H15" i="61"/>
  <c r="H12" i="61"/>
  <c r="H136" i="61"/>
  <c r="H134" i="61"/>
  <c r="H130" i="61"/>
  <c r="H128" i="61"/>
  <c r="H124" i="61"/>
  <c r="H115" i="61"/>
  <c r="H112" i="61"/>
  <c r="H110" i="61"/>
  <c r="H107" i="61"/>
  <c r="H104" i="61"/>
  <c r="H102" i="61"/>
  <c r="H99" i="61"/>
  <c r="H97" i="61"/>
  <c r="H95" i="61"/>
  <c r="H81" i="61"/>
  <c r="H77" i="61"/>
  <c r="H75" i="61"/>
  <c r="H72" i="61"/>
  <c r="H67" i="61"/>
  <c r="H65" i="61"/>
  <c r="H58" i="61"/>
  <c r="H57" i="61"/>
  <c r="H54" i="61"/>
  <c r="H52" i="61"/>
  <c r="H49" i="61"/>
  <c r="H47" i="61"/>
  <c r="H45" i="61"/>
  <c r="H44" i="61"/>
  <c r="H39" i="61"/>
  <c r="H35" i="61"/>
  <c r="H32" i="61"/>
  <c r="H31" i="61"/>
  <c r="H27" i="61"/>
  <c r="H24" i="61"/>
  <c r="H22" i="61"/>
  <c r="H20" i="61"/>
  <c r="H16" i="61"/>
  <c r="H13" i="61"/>
  <c r="H33" i="61"/>
  <c r="H26" i="61"/>
  <c r="H17" i="61"/>
  <c r="H14" i="61"/>
  <c r="H118" i="61"/>
  <c r="H131" i="61"/>
  <c r="H127" i="61"/>
  <c r="H135" i="61"/>
  <c r="H88" i="61"/>
  <c r="H114" i="61"/>
  <c r="H63" i="61"/>
  <c r="H116" i="61"/>
  <c r="H73" i="61"/>
  <c r="H11" i="61"/>
  <c r="H80" i="61"/>
  <c r="H93" i="61"/>
  <c r="H151" i="61"/>
  <c r="H149" i="61"/>
</calcChain>
</file>

<file path=xl/sharedStrings.xml><?xml version="1.0" encoding="utf-8"?>
<sst xmlns="http://schemas.openxmlformats.org/spreadsheetml/2006/main" count="265" uniqueCount="249">
  <si>
    <t>Доходы бюджета Нижневартовского района по кодам</t>
  </si>
  <si>
    <t>классификации доходов бюджетов Российской Федерации</t>
  </si>
  <si>
    <t>Код бюджетной классификации</t>
  </si>
  <si>
    <t>Наименование 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</si>
  <si>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</si>
  <si>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Сумма за год            (тыс. рублей)</t>
  </si>
  <si>
    <t>182 1 01 02010 01 0000 110</t>
  </si>
  <si>
    <t>182 1 01 02030 01 0000 110</t>
  </si>
  <si>
    <t>182 1 01 02040 01 0000 110</t>
  </si>
  <si>
    <t>182 1 05 01011 01 0000 110</t>
  </si>
  <si>
    <t>182 1 05 01021 01 0000 110</t>
  </si>
  <si>
    <t>182 1 05 01050 01 0000 110</t>
  </si>
  <si>
    <t>182 1 05 02010 02 0000 110</t>
  </si>
  <si>
    <t>182 1 05 03010 01 0000 110</t>
  </si>
  <si>
    <t>Итого</t>
  </si>
  <si>
    <t>040 Администрация Нижневартовского района</t>
  </si>
  <si>
    <t>040 1 11 03050 05 0000 120</t>
  </si>
  <si>
    <t>040 1 11 05035 05 0000 120</t>
  </si>
  <si>
    <t>040 1 14 01050 05 0000 410</t>
  </si>
  <si>
    <t>040 1 14 06013 05 0000 430</t>
  </si>
  <si>
    <t>040 1 17 01050 05 0000 180</t>
  </si>
  <si>
    <t>040 1 17 05050 05 0000 180</t>
  </si>
  <si>
    <t>040 1 13 02995 05 0000 130</t>
  </si>
  <si>
    <t>040 1 14 02053 05 0000 410</t>
  </si>
  <si>
    <t>040 1 11 01050 05 0000 120</t>
  </si>
  <si>
    <t>040 1 11 05013 05 0000 120</t>
  </si>
  <si>
    <t>040 1 13 01995 05 0000 130</t>
  </si>
  <si>
    <t>182 1 06 01030 05 0000 110</t>
  </si>
  <si>
    <t>048 1 12 01010 01 0000 120</t>
  </si>
  <si>
    <t>048 1 12 01020 01 0000 120</t>
  </si>
  <si>
    <t>048 1 12 01030 01 0000 120</t>
  </si>
  <si>
    <t>048 1 12 01040 01 0000 120</t>
  </si>
  <si>
    <t>182 1 01 02020 01 0000 110</t>
  </si>
  <si>
    <t>182 1 05 04020 02 0000 110</t>
  </si>
  <si>
    <t>040 1 11 05025 05 0000 120</t>
  </si>
  <si>
    <t>040 2 18 05010 05 0000 180</t>
  </si>
  <si>
    <t>182 1 05 01012 01 0000 110</t>
  </si>
  <si>
    <t>182 1 05 02020 02 0000 110</t>
  </si>
  <si>
    <t>040 1 11 09045 05 0000 120</t>
  </si>
  <si>
    <t>040 1 11 05013 13 0000 120</t>
  </si>
  <si>
    <t>048 1 12 01070 01 0000 120</t>
  </si>
  <si>
    <t>182 1 08 03010 01 0000 110</t>
  </si>
  <si>
    <t>040 1 13 02065 05 0000 130</t>
  </si>
  <si>
    <t>040 2 18 05020 05 0000 180</t>
  </si>
  <si>
    <t>141 1 16 08020 01 0000 140</t>
  </si>
  <si>
    <t>130 Служба по контролю и надзору с сфере здравоохранения Ханты-Мансийского автономного округа – Югры</t>
  </si>
  <si>
    <t>182 1 06 06033 05 0000 110</t>
  </si>
  <si>
    <t>651 Администрация городского поселения Излучинск</t>
  </si>
  <si>
    <t>651 1 11 05013 13 0000 120</t>
  </si>
  <si>
    <t>652 Администрация городского поселения Новоаганск</t>
  </si>
  <si>
    <t>651 1 14 06013 13 0000 430</t>
  </si>
  <si>
    <t>652 1 11 05013 13 0000 120</t>
  </si>
  <si>
    <t>651 1 11 05314 13 0000 120</t>
  </si>
  <si>
    <t>ф</t>
  </si>
  <si>
    <t>м</t>
  </si>
  <si>
    <t>о</t>
  </si>
  <si>
    <t>130 1 16 90050 05 0000 140</t>
  </si>
  <si>
    <t>040 1 11 05325 05 0000 120</t>
  </si>
  <si>
    <t>040 2 02 15001 05 0000 151</t>
  </si>
  <si>
    <t>161 Управление Федеральной антимонопольной службы по Ханты-Мансийскому автономному округу-Югре</t>
  </si>
  <si>
    <t>182 1 05 03020 01 0000 10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</si>
  <si>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</si>
  <si>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</si>
  <si>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</si>
  <si>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</si>
  <si>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</si>
  <si>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</si>
  <si>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</si>
  <si>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</si>
  <si>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</si>
  <si>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</si>
  <si>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Доходы от продажи квартир, находящихся в собственности муниципальных районов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</si>
  <si>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</si>
  <si>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</si>
  <si>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</si>
  <si>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Невыясненные поступления, зачисляемые в бюджеты муниципальных районов
</t>
  </si>
  <si>
    <t xml:space="preserve">Прочие неналоговые доходы бюджетов муниципальных районов
</t>
  </si>
  <si>
    <t xml:space="preserve">Дотации бюджетам муниципальных районов на выравнивание бюджетной обеспеченности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</si>
  <si>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</si>
  <si>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Прочие дотации бюджетам муниципальных районов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</si>
  <si>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</si>
  <si>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</si>
  <si>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</si>
  <si>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</si>
  <si>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</si>
  <si>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</si>
  <si>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</si>
  <si>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</si>
  <si>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</si>
  <si>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Прочие межбюджетные трансферты, передаваемые бюджетам муниципальных районов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</si>
  <si>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</si>
  <si>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Прочие безвозмездные поступления в бюджеты муниципальных районов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</si>
  <si>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</si>
  <si>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</si>
  <si>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</si>
  <si>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</si>
  <si>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Плата за выбросы загрязняющих веществ в атмосферный воздух передвижными объектами
</t>
  </si>
  <si>
    <t xml:space="preserve">Плата за размещение отходов производства и потребления
</t>
  </si>
  <si>
    <t xml:space="preserve">Денежные взыскания (штрафы) за нарушение законодательства в области охраны окружающей среды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</si>
  <si>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</si>
  <si>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</si>
  <si>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</si>
  <si>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</si>
  <si>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</si>
  <si>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</si>
  <si>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</si>
  <si>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Единый налог на вмененный доход для отдельных видов деятельности
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</si>
  <si>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</si>
  <si>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Единый сельскохозяйственный налог
</t>
  </si>
  <si>
    <t xml:space="preserve">Единый сельскохозяйственный налог (за налоговые периоды, истекшие до 1 января 2011 года)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</si>
  <si>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</si>
  <si>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</si>
  <si>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</si>
  <si>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</si>
  <si>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</si>
  <si>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141 1 16 25050 01 0000 140</t>
  </si>
  <si>
    <t>040 1 11 05313 05 0000 120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</si>
  <si>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
</t>
  </si>
  <si>
    <t>530 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</si>
  <si>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048 1 12 01041 01 0000 120</t>
  </si>
  <si>
    <t>048 1 12 01042 01 0000 120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</si>
  <si>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</si>
  <si>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</si>
  <si>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</si>
  <si>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>652 1 14 06013 13 0000 430</t>
  </si>
  <si>
    <t>100 1 03 02231 01 0000 110</t>
  </si>
  <si>
    <t>100 1 03 02241 01 0000 110</t>
  </si>
  <si>
    <t>100 1 03 02251 01 0000 110</t>
  </si>
  <si>
    <t>100 1 03 02261 01 0000 110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</si>
  <si>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</si>
  <si>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</si>
  <si>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</si>
  <si>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</si>
  <si>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</si>
  <si>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</si>
  <si>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</si>
  <si>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</si>
  <si>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Прочие доходы от компенсации затрат бюджетов муниципальных районов
</t>
  </si>
  <si>
    <t>040 2 02 15002 05 0000 150</t>
  </si>
  <si>
    <t>040 2 02 19999 05 0000 150</t>
  </si>
  <si>
    <t>040 2 02 20041 05 0000 150</t>
  </si>
  <si>
    <t>040 2 02 20077 05 0000 150</t>
  </si>
  <si>
    <t>040 2 02 25497 05 0000 150</t>
  </si>
  <si>
    <t>040 2 02 25519 05 0000 150</t>
  </si>
  <si>
    <t>040 2 02 25555 05 0000 150</t>
  </si>
  <si>
    <t>040 2 02 29999 05 0000 150</t>
  </si>
  <si>
    <t>040 2 02 30024 05 0000 150</t>
  </si>
  <si>
    <t>040 2 02 30029 05 0000 150</t>
  </si>
  <si>
    <t>040 2 02 35082 05 0000 150</t>
  </si>
  <si>
    <t>040 2 02 35118 05 0000 150</t>
  </si>
  <si>
    <t>040 2 02 35120 05 0000 150</t>
  </si>
  <si>
    <t>040 2 02 35930 05 0000 150</t>
  </si>
  <si>
    <t>040 2 02 40014 05 0000 150</t>
  </si>
  <si>
    <t>040 2 02 49999 05 0000 150</t>
  </si>
  <si>
    <t>040 2 07 05020 05 0000 150</t>
  </si>
  <si>
    <t>040 2 07 05030 05 0000 150</t>
  </si>
  <si>
    <t>040 2 18 60010 05 0000 150</t>
  </si>
  <si>
    <t>040 2 19 35118 05 0000 150</t>
  </si>
  <si>
    <t>040 2 19 60010 05 0000 150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</si>
  <si>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</si>
  <si>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муниципальных районов на реализацию программ формирования современной городской среды
</t>
  </si>
  <si>
    <t>за  2020 год</t>
  </si>
  <si>
    <t xml:space="preserve">исполнение район </t>
  </si>
  <si>
    <t>048 1 16 11050 01 0000 140</t>
  </si>
  <si>
    <t>170 1 16 01192 01 0000 140</t>
  </si>
  <si>
    <t>182 1 06 04011 02 0000 110</t>
  </si>
  <si>
    <t>182 1 06 04012 02 0000 110</t>
  </si>
  <si>
    <t>182 1 16 10129 01 0000 140</t>
  </si>
  <si>
    <t>420 Служба жилищного контроля и строительного надзора Ханты-Мансийского автономного округа-Югры</t>
  </si>
  <si>
    <t>420 1 16 01092 01 0000 140</t>
  </si>
  <si>
    <t>530 1 16 01082 01 0000 140</t>
  </si>
  <si>
    <t>530 1 16 11050 01 0000 140</t>
  </si>
  <si>
    <t>530 1 16 01072 01 0000 140</t>
  </si>
  <si>
    <t>580 1 16 02010 02 0000 140</t>
  </si>
  <si>
    <t>652 1 11 05314 13 0000 120</t>
  </si>
  <si>
    <t>660 1 16 01072 01 0000 140</t>
  </si>
  <si>
    <t>690 Аппарат Губернатора Ханты-Мансиийкого автономного округа-Югры (Комиссия по делам несовершеннолетних и защите их прав)</t>
  </si>
  <si>
    <t>690 1 16 01053 01 0000 140</t>
  </si>
  <si>
    <t>690 1 16 01073 01 0000 140</t>
  </si>
  <si>
    <t>690 1 16 01083 01 0000 140</t>
  </si>
  <si>
    <t>690 1 16 01143 01 0000 140</t>
  </si>
  <si>
    <t>690 1 16 01153 01 0000 140</t>
  </si>
  <si>
    <t>690 1 16 01193 01 0000 140</t>
  </si>
  <si>
    <t>690 1 16 01203 01 0000 140</t>
  </si>
  <si>
    <t>040 1 14 02052 05 0000 410</t>
  </si>
  <si>
    <t>040 1 16 07010 05 0000 140</t>
  </si>
  <si>
    <t>040 1 16 10031 05 0000 140</t>
  </si>
  <si>
    <t>040 2 02 15853 05 0000 150</t>
  </si>
  <si>
    <t>040 2 02 35176 05 0000 150</t>
  </si>
  <si>
    <t>040 2 02 45303 05 0000 150</t>
  </si>
  <si>
    <t>040 2 03 05099 05 0000 150</t>
  </si>
  <si>
    <t>040 1 16 07090 05 0000 140</t>
  </si>
  <si>
    <t xml:space="preserve">Проценты, полученные от предоставления бюджетных кредитов внутри страны за счет средств бюджетов муниципальных район
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</si>
  <si>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</si>
  <si>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</si>
  <si>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</si>
  <si>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</si>
  <si>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</si>
  <si>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</si>
  <si>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040 2 02 25304 05 0000 150</t>
  </si>
  <si>
    <t xml:space="preserve">Субсидии бюджетам муниципальных районов на поддержку отрасли культуры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</si>
  <si>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</si>
  <si>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</si>
  <si>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Прочие безвозмездные поступления от государственных (муниципальных) организаций в бюджеты муниципальных районов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</si>
  <si>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</si>
  <si>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</si>
  <si>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</si>
  <si>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170 1 16 01082 01 0000 140</t>
  </si>
  <si>
    <t>170 1 16 01092 01 0000 140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</si>
  <si>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</si>
  <si>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</si>
  <si>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</si>
  <si>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Транспортный налог с организаций</t>
  </si>
  <si>
    <t xml:space="preserve">Транспортный налог с физических лиц
</t>
  </si>
  <si>
    <t>182 1 06 06043 05 0000 110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</si>
  <si>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</si>
  <si>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</si>
  <si>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530 1 16 01193 01 0000 140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</si>
  <si>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</si>
  <si>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530 1 16 01203 01 0000 140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</si>
  <si>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</si>
  <si>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</si>
  <si>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</si>
  <si>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</si>
  <si>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</si>
  <si>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</si>
  <si>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</si>
  <si>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</si>
  <si>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048 Управление Федеральной службы по надзору в сфере природопользования (Росприроднадзора) по Ханты-Мансийскому автономному округу - Югре</t>
  </si>
  <si>
    <t>100 Управление Федерального казначейства по Ханты-Мансийскому автономному округу - Югре</t>
  </si>
  <si>
    <t>141 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</si>
  <si>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r>
      <t xml:space="preserve">157 </t>
    </r>
    <r>
      <rPr>
        <b/>
        <sz val="12"/>
        <rFont val="Times New Roman"/>
        <family val="1"/>
        <charset val="204"/>
      </rPr>
      <t>Управление Федеральной службы государственной статистики по Тюменской области, Ханты-Мансийскому автономному округу-Югре и Ямало-Ненецкому автономному округу</t>
    </r>
  </si>
  <si>
    <t>182 Межрайонная инспекция Федеральной налоговой службы № 6 по Ханты-Мансийскому автономному округу-Югре</t>
  </si>
  <si>
    <t>188 Управление Министерства внутренних дел Российской Федерации по Ханты-Мансийскому автономному округу - Югре</t>
  </si>
  <si>
    <t>170 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</si>
  <si>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660 Служба контроля Ханты-Мансийского автономного округа - Югры</t>
  </si>
  <si>
    <t>580 Департамент внутренней политики Ханты-Мансийского автономного округа - Югры (Административная комиссия)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</si>
  <si>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</si>
  <si>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040 1 16 10123 01 0000 140</t>
  </si>
  <si>
    <t>048 1 16 10123 01 0000 140</t>
  </si>
  <si>
    <t>141 1 16 10123 01 0000 140</t>
  </si>
  <si>
    <t>157 1 16 10123 01 0000 140</t>
  </si>
  <si>
    <t>161 1 16 10123 01 0000 140</t>
  </si>
  <si>
    <t>170 1 16 01123 01 0000 140</t>
  </si>
  <si>
    <t>188 1 16 10123 01 0000 140</t>
  </si>
  <si>
    <t>530 1 16 10123 01 0000 140</t>
  </si>
  <si>
    <t xml:space="preserve">                                                         Приложение 1 к решению   </t>
  </si>
  <si>
    <t xml:space="preserve">                                                          Думы района</t>
  </si>
  <si>
    <t xml:space="preserve">                                                         от 30.04.2021 № 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</si>
</sst>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;0.00"/>
    <numFmt numFmtId="166" formatCode="#,##0.00_ ;[Red]\-#,##0.00\ "/>
    <numFmt numFmtId="167" formatCode="0.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24"/>
      <name val="Times New Roman"/>
      <family val="1"/>
    </font>
    <font>
      <sz val="12"/>
      <color rgb="FFFF0000"/>
      <name val="Times New Roman"/>
      <family val="1"/>
      <charset val="204"/>
    </font>
    <font>
      <sz val="16"/>
      <name val="Times New Roman"/>
      <family val="1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</cellStyleXfs>
  <cellXfs count="114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4" fillId="0" borderId="0" xfId="0" applyNumberFormat="1" applyFont="1"/>
    <xf numFmtId="4" fontId="5" fillId="0" borderId="0" xfId="0" applyNumberFormat="1" applyFont="1" applyFill="1"/>
    <xf numFmtId="4" fontId="4" fillId="0" borderId="0" xfId="0" applyNumberFormat="1" applyFont="1" applyFill="1"/>
    <xf numFmtId="4" fontId="4" fillId="2" borderId="0" xfId="0" applyNumberFormat="1" applyFont="1" applyFill="1"/>
    <xf numFmtId="166" fontId="4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4" fontId="4" fillId="3" borderId="0" xfId="0" applyNumberFormat="1" applyFont="1" applyFill="1"/>
    <xf numFmtId="0" fontId="4" fillId="3" borderId="0" xfId="0" applyFont="1" applyFill="1"/>
    <xf numFmtId="164" fontId="4" fillId="3" borderId="0" xfId="0" applyNumberFormat="1" applyFont="1" applyFill="1"/>
    <xf numFmtId="4" fontId="4" fillId="4" borderId="0" xfId="0" applyNumberFormat="1" applyFont="1" applyFill="1"/>
    <xf numFmtId="165" fontId="4" fillId="4" borderId="0" xfId="0" applyNumberFormat="1" applyFont="1" applyFill="1"/>
    <xf numFmtId="164" fontId="4" fillId="4" borderId="0" xfId="0" applyNumberFormat="1" applyFont="1" applyFill="1"/>
    <xf numFmtId="0" fontId="4" fillId="4" borderId="0" xfId="0" applyFont="1" applyFill="1"/>
    <xf numFmtId="167" fontId="4" fillId="0" borderId="0" xfId="0" applyNumberFormat="1" applyFont="1"/>
    <xf numFmtId="0" fontId="8" fillId="3" borderId="1" xfId="46" applyNumberFormat="1" applyFont="1" applyFill="1" applyBorder="1" applyAlignment="1" applyProtection="1">
      <alignment horizontal="left" wrapText="1"/>
      <protection hidden="1"/>
    </xf>
    <xf numFmtId="0" fontId="8" fillId="3" borderId="1" xfId="48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46" applyNumberFormat="1" applyFont="1" applyFill="1" applyBorder="1" applyAlignment="1" applyProtection="1">
      <alignment horizontal="left" vertical="top" wrapText="1"/>
      <protection hidden="1"/>
    </xf>
    <xf numFmtId="2" fontId="5" fillId="3" borderId="1" xfId="46" applyNumberFormat="1" applyFont="1" applyFill="1" applyBorder="1" applyAlignment="1" applyProtection="1">
      <alignment horizontal="left" vertical="top" wrapText="1"/>
      <protection hidden="1"/>
    </xf>
    <xf numFmtId="0" fontId="5" fillId="3" borderId="0" xfId="0" applyFont="1" applyFill="1" applyAlignment="1">
      <alignment vertical="top" wrapText="1"/>
    </xf>
    <xf numFmtId="0" fontId="5" fillId="3" borderId="1" xfId="46" applyNumberFormat="1" applyFont="1" applyFill="1" applyBorder="1" applyAlignment="1" applyProtection="1">
      <alignment horizontal="left" vertical="top" wrapText="1"/>
      <protection hidden="1"/>
    </xf>
    <xf numFmtId="0" fontId="5" fillId="3" borderId="1" xfId="48" applyNumberFormat="1" applyFont="1" applyFill="1" applyBorder="1" applyAlignment="1" applyProtection="1">
      <alignment horizontal="left" vertical="top" wrapText="1"/>
      <protection hidden="1"/>
    </xf>
    <xf numFmtId="0" fontId="5" fillId="0" borderId="1" xfId="48" applyNumberFormat="1" applyFont="1" applyFill="1" applyBorder="1" applyAlignment="1" applyProtection="1">
      <alignment horizontal="left" vertical="top" wrapText="1"/>
      <protection hidden="1"/>
    </xf>
    <xf numFmtId="0" fontId="5" fillId="3" borderId="1" xfId="36" applyNumberFormat="1" applyFont="1" applyFill="1" applyBorder="1" applyAlignment="1" applyProtection="1">
      <alignment horizontal="left" vertical="top" wrapText="1"/>
      <protection hidden="1"/>
    </xf>
    <xf numFmtId="0" fontId="5" fillId="0" borderId="1" xfId="36" applyNumberFormat="1" applyFont="1" applyFill="1" applyBorder="1" applyAlignment="1" applyProtection="1">
      <alignment horizontal="left" vertical="top" wrapText="1"/>
      <protection hidden="1"/>
    </xf>
    <xf numFmtId="0" fontId="5" fillId="0" borderId="1" xfId="25" applyNumberFormat="1" applyFont="1" applyFill="1" applyBorder="1" applyAlignment="1" applyProtection="1">
      <alignment horizontal="left" vertical="top" wrapText="1"/>
      <protection hidden="1"/>
    </xf>
    <xf numFmtId="0" fontId="5" fillId="0" borderId="1" xfId="35" applyNumberFormat="1" applyFont="1" applyFill="1" applyBorder="1" applyAlignment="1" applyProtection="1">
      <alignment horizontal="left" vertical="top" wrapText="1"/>
      <protection hidden="1"/>
    </xf>
    <xf numFmtId="0" fontId="5" fillId="0" borderId="1" xfId="33" applyNumberFormat="1" applyFont="1" applyFill="1" applyBorder="1" applyAlignment="1" applyProtection="1">
      <alignment horizontal="left" vertical="top" wrapText="1"/>
      <protection hidden="1"/>
    </xf>
    <xf numFmtId="0" fontId="5" fillId="3" borderId="1" xfId="38" applyNumberFormat="1" applyFont="1" applyFill="1" applyBorder="1" applyAlignment="1" applyProtection="1">
      <alignment horizontal="left" vertical="top" wrapText="1"/>
      <protection hidden="1"/>
    </xf>
    <xf numFmtId="0" fontId="5" fillId="0" borderId="1" xfId="42" applyNumberFormat="1" applyFont="1" applyFill="1" applyBorder="1" applyAlignment="1" applyProtection="1">
      <alignment horizontal="left" vertical="top" wrapText="1"/>
      <protection hidden="1"/>
    </xf>
    <xf numFmtId="0" fontId="5" fillId="3" borderId="1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5" fillId="0" borderId="1" xfId="48" applyNumberFormat="1" applyFont="1" applyFill="1" applyBorder="1" applyAlignment="1" applyProtection="1">
      <alignment vertical="top" wrapText="1"/>
      <protection hidden="1"/>
    </xf>
    <xf numFmtId="0" fontId="5" fillId="3" borderId="1" xfId="0" applyFont="1" applyFill="1" applyBorder="1" applyAlignment="1">
      <alignment wrapText="1"/>
    </xf>
    <xf numFmtId="0" fontId="8" fillId="3" borderId="1" xfId="42" applyNumberFormat="1" applyFont="1" applyFill="1" applyBorder="1" applyAlignment="1" applyProtection="1">
      <alignment horizontal="left" wrapText="1"/>
      <protection hidden="1"/>
    </xf>
    <xf numFmtId="0" fontId="8" fillId="3" borderId="1" xfId="38" applyNumberFormat="1" applyFont="1" applyFill="1" applyBorder="1" applyAlignment="1" applyProtection="1">
      <alignment horizontal="left" wrapText="1"/>
      <protection hidden="1"/>
    </xf>
    <xf numFmtId="0" fontId="5" fillId="3" borderId="1" xfId="0" applyFont="1" applyFill="1" applyBorder="1" applyAlignment="1">
      <alignment vertical="top" wrapText="1"/>
    </xf>
    <xf numFmtId="0" fontId="8" fillId="3" borderId="1" xfId="36" applyNumberFormat="1" applyFont="1" applyFill="1" applyBorder="1" applyAlignment="1" applyProtection="1">
      <alignment horizontal="left" wrapText="1"/>
      <protection hidden="1"/>
    </xf>
    <xf numFmtId="164" fontId="4" fillId="3" borderId="0" xfId="0" applyNumberFormat="1" applyFont="1" applyFill="1" applyAlignment="1"/>
    <xf numFmtId="3" fontId="5" fillId="3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/>
    <xf numFmtId="164" fontId="6" fillId="6" borderId="1" xfId="0" applyNumberFormat="1" applyFont="1" applyFill="1" applyBorder="1" applyAlignment="1"/>
    <xf numFmtId="164" fontId="13" fillId="3" borderId="1" xfId="37" applyNumberFormat="1" applyFont="1" applyFill="1" applyBorder="1" applyAlignment="1" applyProtection="1">
      <alignment wrapText="1"/>
      <protection hidden="1"/>
    </xf>
    <xf numFmtId="164" fontId="13" fillId="3" borderId="1" xfId="39" applyNumberFormat="1" applyFont="1" applyFill="1" applyBorder="1" applyAlignment="1" applyProtection="1">
      <alignment wrapText="1"/>
      <protection hidden="1"/>
    </xf>
    <xf numFmtId="164" fontId="13" fillId="3" borderId="1" xfId="43" applyNumberFormat="1" applyFont="1" applyFill="1" applyBorder="1" applyAlignment="1" applyProtection="1">
      <alignment wrapText="1"/>
      <protection hidden="1"/>
    </xf>
    <xf numFmtId="164" fontId="14" fillId="3" borderId="0" xfId="0" applyNumberFormat="1" applyFont="1" applyFill="1" applyBorder="1" applyAlignment="1">
      <alignment horizontal="center" wrapText="1"/>
    </xf>
    <xf numFmtId="164" fontId="6" fillId="5" borderId="1" xfId="0" applyNumberFormat="1" applyFont="1" applyFill="1" applyBorder="1" applyAlignment="1"/>
    <xf numFmtId="164" fontId="3" fillId="3" borderId="1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13" fillId="3" borderId="1" xfId="47" applyNumberFormat="1" applyFont="1" applyFill="1" applyBorder="1" applyAlignment="1" applyProtection="1">
      <alignment wrapText="1"/>
      <protection hidden="1"/>
    </xf>
    <xf numFmtId="164" fontId="13" fillId="3" borderId="1" xfId="49" applyNumberFormat="1" applyFont="1" applyFill="1" applyBorder="1" applyAlignment="1" applyProtection="1">
      <alignment wrapText="1"/>
      <protection hidden="1"/>
    </xf>
    <xf numFmtId="164" fontId="15" fillId="6" borderId="1" xfId="0" applyNumberFormat="1" applyFont="1" applyFill="1" applyBorder="1" applyAlignment="1"/>
    <xf numFmtId="164" fontId="16" fillId="3" borderId="1" xfId="39" applyNumberFormat="1" applyFont="1" applyFill="1" applyBorder="1" applyAlignment="1" applyProtection="1">
      <alignment wrapText="1"/>
      <protection hidden="1"/>
    </xf>
    <xf numFmtId="0" fontId="3" fillId="0" borderId="0" xfId="0" applyFont="1" applyBorder="1" applyAlignment="1">
      <alignment vertical="top"/>
    </xf>
    <xf numFmtId="0" fontId="6" fillId="0" borderId="0" xfId="0" applyFont="1" applyBorder="1" applyAlignment="1">
      <alignment horizontal="left"/>
    </xf>
    <xf numFmtId="164" fontId="3" fillId="3" borderId="0" xfId="0" applyNumberFormat="1" applyFont="1" applyFill="1" applyBorder="1" applyAlignment="1"/>
    <xf numFmtId="0" fontId="5" fillId="3" borderId="1" xfId="42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Border="1" applyAlignment="1" applyProtection="1">
      <alignment vertical="top" wrapText="1"/>
      <protection locked="0"/>
    </xf>
    <xf numFmtId="0" fontId="5" fillId="3" borderId="1" xfId="46" applyNumberFormat="1" applyFont="1" applyFill="1" applyBorder="1" applyAlignment="1" applyProtection="1">
      <alignment horizontal="left" wrapText="1"/>
      <protection hidden="1"/>
    </xf>
    <xf numFmtId="0" fontId="5" fillId="3" borderId="1" xfId="48" applyNumberFormat="1" applyFont="1" applyFill="1" applyBorder="1" applyAlignment="1" applyProtection="1">
      <alignment horizontal="left" wrapText="1"/>
      <protection hidden="1"/>
    </xf>
    <xf numFmtId="0" fontId="5" fillId="3" borderId="1" xfId="36" applyNumberFormat="1" applyFont="1" applyFill="1" applyBorder="1" applyAlignment="1" applyProtection="1">
      <alignment horizontal="left" wrapText="1"/>
      <protection hidden="1"/>
    </xf>
    <xf numFmtId="0" fontId="5" fillId="3" borderId="1" xfId="24" applyNumberFormat="1" applyFont="1" applyFill="1" applyBorder="1" applyAlignment="1" applyProtection="1">
      <alignment horizontal="left" wrapText="1"/>
      <protection hidden="1"/>
    </xf>
    <xf numFmtId="0" fontId="5" fillId="3" borderId="1" xfId="34" applyNumberFormat="1" applyFont="1" applyFill="1" applyBorder="1" applyAlignment="1" applyProtection="1">
      <alignment horizontal="left" wrapText="1"/>
      <protection hidden="1"/>
    </xf>
    <xf numFmtId="0" fontId="5" fillId="3" borderId="1" xfId="38" applyNumberFormat="1" applyFont="1" applyFill="1" applyBorder="1" applyAlignment="1" applyProtection="1">
      <alignment horizontal="left" wrapText="1"/>
      <protection hidden="1"/>
    </xf>
    <xf numFmtId="0" fontId="5" fillId="3" borderId="1" xfId="42" applyNumberFormat="1" applyFont="1" applyFill="1" applyBorder="1" applyAlignment="1" applyProtection="1">
      <alignment horizontal="left" wrapText="1"/>
      <protection hidden="1"/>
    </xf>
    <xf numFmtId="0" fontId="5" fillId="3" borderId="4" xfId="55" applyNumberFormat="1" applyFont="1" applyFill="1" applyBorder="1" applyAlignment="1" applyProtection="1">
      <alignment horizontal="left" wrapText="1"/>
      <protection hidden="1"/>
    </xf>
    <xf numFmtId="0" fontId="5" fillId="3" borderId="1" xfId="0" applyFont="1" applyFill="1" applyBorder="1" applyAlignment="1">
      <alignment horizontal="left" wrapText="1"/>
    </xf>
    <xf numFmtId="0" fontId="4" fillId="0" borderId="0" xfId="0" applyFont="1" applyAlignment="1">
      <alignment horizontal="right"/>
    </xf>
    <xf numFmtId="164" fontId="5" fillId="3" borderId="1" xfId="37" applyNumberFormat="1" applyFont="1" applyFill="1" applyBorder="1" applyAlignment="1" applyProtection="1">
      <alignment wrapText="1"/>
      <protection hidden="1"/>
    </xf>
    <xf numFmtId="164" fontId="5" fillId="3" borderId="1" xfId="26" applyNumberFormat="1" applyFont="1" applyFill="1" applyBorder="1" applyAlignment="1" applyProtection="1">
      <alignment wrapText="1"/>
      <protection hidden="1"/>
    </xf>
    <xf numFmtId="164" fontId="5" fillId="3" borderId="1" xfId="0" applyNumberFormat="1" applyFont="1" applyFill="1" applyBorder="1" applyAlignment="1"/>
    <xf numFmtId="164" fontId="5" fillId="3" borderId="1" xfId="39" applyNumberFormat="1" applyFont="1" applyFill="1" applyBorder="1" applyAlignment="1" applyProtection="1">
      <alignment wrapText="1"/>
      <protection hidden="1"/>
    </xf>
    <xf numFmtId="0" fontId="8" fillId="3" borderId="1" xfId="0" applyFont="1" applyFill="1" applyBorder="1" applyAlignment="1">
      <alignment horizontal="left" vertical="top" wrapText="1"/>
    </xf>
    <xf numFmtId="0" fontId="18" fillId="0" borderId="0" xfId="0" applyFont="1"/>
    <xf numFmtId="0" fontId="8" fillId="3" borderId="1" xfId="0" applyFont="1" applyFill="1" applyBorder="1" applyAlignment="1">
      <alignment horizontal="left" wrapText="1"/>
    </xf>
    <xf numFmtId="164" fontId="5" fillId="3" borderId="1" xfId="43" applyNumberFormat="1" applyFont="1" applyFill="1" applyBorder="1" applyAlignment="1" applyProtection="1">
      <alignment wrapText="1"/>
      <protection hidden="1"/>
    </xf>
    <xf numFmtId="0" fontId="4" fillId="8" borderId="0" xfId="0" applyFont="1" applyFill="1"/>
    <xf numFmtId="0" fontId="4" fillId="7" borderId="0" xfId="0" applyFont="1" applyFill="1"/>
    <xf numFmtId="164" fontId="4" fillId="7" borderId="0" xfId="0" applyNumberFormat="1" applyFont="1" applyFill="1" applyAlignment="1"/>
    <xf numFmtId="164" fontId="4" fillId="8" borderId="0" xfId="0" applyNumberFormat="1" applyFont="1" applyFill="1" applyAlignment="1"/>
    <xf numFmtId="164" fontId="4" fillId="4" borderId="0" xfId="0" applyNumberFormat="1" applyFont="1" applyFill="1" applyAlignment="1"/>
    <xf numFmtId="164" fontId="5" fillId="3" borderId="1" xfId="47" applyNumberFormat="1" applyFont="1" applyFill="1" applyBorder="1" applyAlignment="1" applyProtection="1">
      <alignment wrapText="1"/>
      <protection hidden="1"/>
    </xf>
    <xf numFmtId="164" fontId="5" fillId="3" borderId="1" xfId="49" applyNumberFormat="1" applyFont="1" applyFill="1" applyBorder="1" applyAlignment="1" applyProtection="1">
      <alignment wrapText="1"/>
      <protection hidden="1"/>
    </xf>
    <xf numFmtId="164" fontId="6" fillId="4" borderId="1" xfId="39" applyNumberFormat="1" applyFont="1" applyFill="1" applyBorder="1" applyAlignment="1" applyProtection="1">
      <alignment wrapText="1"/>
      <protection hidden="1"/>
    </xf>
    <xf numFmtId="4" fontId="19" fillId="3" borderId="0" xfId="0" applyNumberFormat="1" applyFont="1" applyFill="1" applyAlignment="1"/>
    <xf numFmtId="0" fontId="5" fillId="3" borderId="2" xfId="55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 applyFill="1" applyAlignment="1">
      <alignment horizontal="center"/>
    </xf>
    <xf numFmtId="0" fontId="6" fillId="4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left" vertical="top" wrapText="1"/>
    </xf>
    <xf numFmtId="0" fontId="6" fillId="4" borderId="2" xfId="38" applyNumberFormat="1" applyFont="1" applyFill="1" applyBorder="1" applyAlignment="1" applyProtection="1">
      <alignment horizontal="left" vertical="top" wrapText="1"/>
      <protection hidden="1"/>
    </xf>
    <xf numFmtId="0" fontId="17" fillId="4" borderId="3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vertical="top" wrapText="1"/>
    </xf>
    <xf numFmtId="0" fontId="17" fillId="6" borderId="3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left" vertical="top" wrapText="1"/>
    </xf>
  </cellXfs>
  <cellStyles count="56">
    <cellStyle name="Обычный" xfId="0" builtinId="0"/>
    <cellStyle name="Обычный 2" xfId="55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1"/>
    <cellStyle name="Обычный 2 33" xfId="32"/>
    <cellStyle name="Обычный 2 34" xfId="33"/>
    <cellStyle name="Обычный 2 35" xfId="34"/>
    <cellStyle name="Обычный 2 36" xfId="35"/>
    <cellStyle name="Обычный 2 37" xfId="36"/>
    <cellStyle name="Обычный 2 38" xfId="37"/>
    <cellStyle name="Обычный 2 39" xfId="38"/>
    <cellStyle name="Обычный 2 4" xfId="3"/>
    <cellStyle name="Обычный 2 40" xfId="39"/>
    <cellStyle name="Обычный 2 41" xfId="40"/>
    <cellStyle name="Обычный 2 42" xfId="41"/>
    <cellStyle name="Обычный 2 43" xfId="42"/>
    <cellStyle name="Обычный 2 44" xfId="43"/>
    <cellStyle name="Обычный 2 45" xfId="44"/>
    <cellStyle name="Обычный 2 46" xfId="45"/>
    <cellStyle name="Обычный 2 47" xfId="46"/>
    <cellStyle name="Обычный 2 48" xfId="47"/>
    <cellStyle name="Обычный 2 49" xfId="48"/>
    <cellStyle name="Обычный 2 5" xfId="4"/>
    <cellStyle name="Обычный 2 50" xfId="49"/>
    <cellStyle name="Обычный 2 51" xfId="50"/>
    <cellStyle name="Обычный 2 52" xfId="51"/>
    <cellStyle name="Обычный 2 53" xfId="52"/>
    <cellStyle name="Обычный 2 54" xfId="53"/>
    <cellStyle name="Обычный 2 6" xfId="5"/>
    <cellStyle name="Обычный 2 7" xfId="6"/>
    <cellStyle name="Обычный 2 8" xfId="7"/>
    <cellStyle name="Обычный 2 9" xfId="8"/>
    <cellStyle name="Обычный 3" xfId="54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52"/>
  <sheetViews>
    <sheetView tabSelected="1" zoomScaleNormal="100" workbookViewId="0">
      <selection activeCell="N9" sqref="N9"/>
    </sheetView>
  </sheetViews>
  <sheetFormatPr defaultColWidth="9.140625" defaultRowHeight="18.75" x14ac:dyDescent="0.3"/>
  <cols>
    <col min="1" max="1" width="28.42578125" style="1" customWidth="1"/>
    <col min="2" max="2" width="57.85546875" style="8" customWidth="1"/>
    <col min="3" max="3" width="16.85546875" style="51" customWidth="1"/>
    <col min="4" max="4" width="26.85546875" style="11" hidden="1" customWidth="1"/>
    <col min="5" max="5" width="29.42578125" style="1" hidden="1" customWidth="1"/>
    <col min="6" max="6" width="17.7109375" style="16" hidden="1" customWidth="1"/>
    <col min="7" max="8" width="8.85546875" style="1" hidden="1" customWidth="1"/>
    <col min="9" max="35" width="8.85546875" style="1" customWidth="1"/>
    <col min="36" max="16384" width="9.140625" style="1"/>
  </cols>
  <sheetData>
    <row r="1" spans="1:8" ht="18" customHeight="1" x14ac:dyDescent="0.3">
      <c r="A1" s="28"/>
      <c r="B1" s="100" t="s">
        <v>246</v>
      </c>
      <c r="C1" s="100"/>
    </row>
    <row r="2" spans="1:8" ht="18" customHeight="1" x14ac:dyDescent="0.3">
      <c r="B2" s="101" t="s">
        <v>247</v>
      </c>
      <c r="C2" s="101"/>
    </row>
    <row r="3" spans="1:8" ht="15" customHeight="1" x14ac:dyDescent="0.3">
      <c r="B3" s="102" t="s">
        <v>248</v>
      </c>
      <c r="C3" s="102"/>
    </row>
    <row r="4" spans="1:8" ht="11.25" customHeight="1" x14ac:dyDescent="0.3"/>
    <row r="5" spans="1:8" x14ac:dyDescent="0.3">
      <c r="A5" s="103" t="s">
        <v>0</v>
      </c>
      <c r="B5" s="103"/>
      <c r="C5" s="103"/>
    </row>
    <row r="6" spans="1:8" x14ac:dyDescent="0.3">
      <c r="A6" s="103" t="s">
        <v>1</v>
      </c>
      <c r="B6" s="103"/>
      <c r="C6" s="103"/>
    </row>
    <row r="7" spans="1:8" ht="15" customHeight="1" x14ac:dyDescent="0.3">
      <c r="A7" s="103" t="s">
        <v>161</v>
      </c>
      <c r="B7" s="103"/>
      <c r="C7" s="103"/>
    </row>
    <row r="8" spans="1:8" ht="20.25" x14ac:dyDescent="0.3">
      <c r="C8" s="58"/>
    </row>
    <row r="9" spans="1:8" s="3" customFormat="1" ht="63" x14ac:dyDescent="0.25">
      <c r="A9" s="2" t="s">
        <v>2</v>
      </c>
      <c r="B9" s="61" t="s">
        <v>3</v>
      </c>
      <c r="C9" s="62" t="s">
        <v>5</v>
      </c>
      <c r="D9" s="12"/>
      <c r="F9" s="17"/>
    </row>
    <row r="10" spans="1:8" x14ac:dyDescent="0.3">
      <c r="A10" s="4">
        <v>1</v>
      </c>
      <c r="B10" s="4">
        <v>2</v>
      </c>
      <c r="C10" s="52">
        <v>3</v>
      </c>
      <c r="D10" s="13"/>
    </row>
    <row r="11" spans="1:8" x14ac:dyDescent="0.3">
      <c r="A11" s="105" t="s">
        <v>15</v>
      </c>
      <c r="B11" s="106"/>
      <c r="C11" s="59">
        <f>SUM(C12:C62)</f>
        <v>3385889.8909999998</v>
      </c>
      <c r="D11" s="21">
        <f>SUM(D12:D62)</f>
        <v>3253130647.3799996</v>
      </c>
      <c r="E11" s="22">
        <f>SUM(D12:D33)</f>
        <v>385292977.09000003</v>
      </c>
      <c r="F11" s="23">
        <f>SUM(C12:C33)</f>
        <v>654677.23800000001</v>
      </c>
      <c r="G11" s="24"/>
      <c r="H11" s="25">
        <f t="shared" ref="H11:H42" si="0">C11/$C$145*100</f>
        <v>62.41378540879883</v>
      </c>
    </row>
    <row r="12" spans="1:8" ht="72.75" hidden="1" customHeight="1" x14ac:dyDescent="0.3">
      <c r="A12" s="72" t="s">
        <v>24</v>
      </c>
      <c r="B12" s="30" t="s">
        <v>61</v>
      </c>
      <c r="C12" s="95">
        <v>0</v>
      </c>
      <c r="D12" s="13">
        <v>548840</v>
      </c>
      <c r="H12" s="25">
        <f t="shared" si="0"/>
        <v>0</v>
      </c>
    </row>
    <row r="13" spans="1:8" ht="57.2" customHeight="1" x14ac:dyDescent="0.3">
      <c r="A13" s="72" t="s">
        <v>16</v>
      </c>
      <c r="B13" s="30" t="s">
        <v>192</v>
      </c>
      <c r="C13" s="95">
        <v>0.76900000000000002</v>
      </c>
      <c r="D13" s="13">
        <v>16258.77</v>
      </c>
      <c r="H13" s="25">
        <f t="shared" si="0"/>
        <v>1.4175357889500341E-5</v>
      </c>
    </row>
    <row r="14" spans="1:8" ht="117.75" customHeight="1" x14ac:dyDescent="0.3">
      <c r="A14" s="72" t="s">
        <v>25</v>
      </c>
      <c r="B14" s="30" t="s">
        <v>62</v>
      </c>
      <c r="C14" s="95">
        <v>550343.35</v>
      </c>
      <c r="D14" s="13">
        <v>338591601.20999998</v>
      </c>
      <c r="H14" s="25">
        <f t="shared" si="0"/>
        <v>10.144751558331009</v>
      </c>
    </row>
    <row r="15" spans="1:8" ht="99.75" customHeight="1" x14ac:dyDescent="0.3">
      <c r="A15" s="72" t="s">
        <v>39</v>
      </c>
      <c r="B15" s="31" t="s">
        <v>63</v>
      </c>
      <c r="C15" s="95">
        <v>42078.866000000002</v>
      </c>
      <c r="D15" s="13"/>
      <c r="H15" s="25">
        <f t="shared" si="0"/>
        <v>0.77566057884828044</v>
      </c>
    </row>
    <row r="16" spans="1:8" ht="103.7" customHeight="1" x14ac:dyDescent="0.3">
      <c r="A16" s="72" t="s">
        <v>34</v>
      </c>
      <c r="B16" s="30" t="s">
        <v>64</v>
      </c>
      <c r="C16" s="95">
        <v>1805.674</v>
      </c>
      <c r="D16" s="13">
        <v>37686.300000000003</v>
      </c>
      <c r="H16" s="25">
        <f t="shared" si="0"/>
        <v>3.3284883201255708E-2</v>
      </c>
    </row>
    <row r="17" spans="1:8" ht="83.25" customHeight="1" x14ac:dyDescent="0.3">
      <c r="A17" s="72" t="s">
        <v>17</v>
      </c>
      <c r="B17" s="30" t="s">
        <v>65</v>
      </c>
      <c r="C17" s="95">
        <v>42027.894999999997</v>
      </c>
      <c r="D17" s="13">
        <v>20205028.289999999</v>
      </c>
      <c r="H17" s="25">
        <f t="shared" si="0"/>
        <v>0.77472100515909215</v>
      </c>
    </row>
    <row r="18" spans="1:8" ht="141" hidden="1" customHeight="1" x14ac:dyDescent="0.3">
      <c r="A18" s="26" t="s">
        <v>116</v>
      </c>
      <c r="B18" s="30" t="s">
        <v>117</v>
      </c>
      <c r="C18" s="63">
        <v>0</v>
      </c>
      <c r="D18" s="13"/>
      <c r="H18" s="25">
        <f t="shared" si="0"/>
        <v>0</v>
      </c>
    </row>
    <row r="19" spans="1:8" ht="118.5" hidden="1" customHeight="1" x14ac:dyDescent="0.3">
      <c r="A19" s="72" t="s">
        <v>57</v>
      </c>
      <c r="B19" s="30" t="s">
        <v>67</v>
      </c>
      <c r="C19" s="95">
        <v>1E-3</v>
      </c>
      <c r="D19" s="13"/>
      <c r="H19" s="25">
        <f t="shared" si="0"/>
        <v>1.8433495304941925E-8</v>
      </c>
    </row>
    <row r="20" spans="1:8" ht="99.75" customHeight="1" x14ac:dyDescent="0.3">
      <c r="A20" s="72" t="s">
        <v>38</v>
      </c>
      <c r="B20" s="30" t="s">
        <v>68</v>
      </c>
      <c r="C20" s="95">
        <v>2827.069</v>
      </c>
      <c r="D20" s="13">
        <v>574011.85</v>
      </c>
      <c r="H20" s="25">
        <f t="shared" si="0"/>
        <v>5.2112763138246858E-2</v>
      </c>
    </row>
    <row r="21" spans="1:8" ht="37.5" customHeight="1" x14ac:dyDescent="0.3">
      <c r="A21" s="72" t="s">
        <v>26</v>
      </c>
      <c r="B21" s="30" t="s">
        <v>69</v>
      </c>
      <c r="C21" s="95">
        <v>2782.6320000000001</v>
      </c>
      <c r="D21" s="13">
        <v>3850</v>
      </c>
      <c r="H21" s="25">
        <f t="shared" si="0"/>
        <v>5.1293633907381161E-2</v>
      </c>
    </row>
    <row r="22" spans="1:8" ht="53.45" customHeight="1" x14ac:dyDescent="0.3">
      <c r="A22" s="72" t="s">
        <v>42</v>
      </c>
      <c r="B22" s="32" t="s">
        <v>70</v>
      </c>
      <c r="C22" s="95">
        <v>85.009</v>
      </c>
      <c r="D22" s="13">
        <v>3685167.33</v>
      </c>
      <c r="H22" s="25">
        <f t="shared" si="0"/>
        <v>1.5670130023778081E-3</v>
      </c>
    </row>
    <row r="23" spans="1:8" ht="36" customHeight="1" x14ac:dyDescent="0.3">
      <c r="A23" s="72" t="s">
        <v>22</v>
      </c>
      <c r="B23" s="30" t="s">
        <v>137</v>
      </c>
      <c r="C23" s="95">
        <v>470.803</v>
      </c>
      <c r="D23" s="13"/>
      <c r="H23" s="25">
        <f t="shared" si="0"/>
        <v>8.6785448900525732E-3</v>
      </c>
    </row>
    <row r="24" spans="1:8" ht="36.75" customHeight="1" x14ac:dyDescent="0.3">
      <c r="A24" s="72" t="s">
        <v>18</v>
      </c>
      <c r="B24" s="30" t="s">
        <v>71</v>
      </c>
      <c r="C24" s="95">
        <v>6149.7669999999998</v>
      </c>
      <c r="D24" s="13">
        <v>17845857.449999999</v>
      </c>
      <c r="H24" s="25">
        <f t="shared" si="0"/>
        <v>0.11336170112098679</v>
      </c>
    </row>
    <row r="25" spans="1:8" ht="99" customHeight="1" x14ac:dyDescent="0.3">
      <c r="A25" s="72" t="s">
        <v>184</v>
      </c>
      <c r="B25" s="30" t="s">
        <v>193</v>
      </c>
      <c r="C25" s="95">
        <v>22</v>
      </c>
      <c r="D25" s="13"/>
      <c r="H25" s="25">
        <f t="shared" si="0"/>
        <v>4.0553689670872232E-4</v>
      </c>
    </row>
    <row r="26" spans="1:8" ht="103.7" customHeight="1" x14ac:dyDescent="0.3">
      <c r="A26" s="72" t="s">
        <v>23</v>
      </c>
      <c r="B26" s="30" t="s">
        <v>72</v>
      </c>
      <c r="C26" s="95">
        <v>3871.0039999999999</v>
      </c>
      <c r="D26" s="13">
        <v>3905085.41</v>
      </c>
      <c r="H26" s="25">
        <f t="shared" si="0"/>
        <v>7.1356134059411408E-2</v>
      </c>
    </row>
    <row r="27" spans="1:8" ht="77.25" customHeight="1" x14ac:dyDescent="0.3">
      <c r="A27" s="72" t="s">
        <v>19</v>
      </c>
      <c r="B27" s="30" t="s">
        <v>73</v>
      </c>
      <c r="C27" s="95">
        <v>705.23800000000006</v>
      </c>
      <c r="D27" s="13">
        <v>32199.56</v>
      </c>
      <c r="H27" s="25">
        <f t="shared" si="0"/>
        <v>1.3000001361866634E-2</v>
      </c>
    </row>
    <row r="28" spans="1:8" ht="98.25" customHeight="1" x14ac:dyDescent="0.3">
      <c r="A28" s="72" t="s">
        <v>185</v>
      </c>
      <c r="B28" s="33" t="s">
        <v>194</v>
      </c>
      <c r="C28" s="95">
        <v>959.49800000000005</v>
      </c>
      <c r="D28" s="13"/>
      <c r="H28" s="25">
        <f t="shared" si="0"/>
        <v>1.7686901878101166E-2</v>
      </c>
    </row>
    <row r="29" spans="1:8" ht="105.75" customHeight="1" x14ac:dyDescent="0.3">
      <c r="A29" s="72" t="s">
        <v>191</v>
      </c>
      <c r="B29" s="33" t="s">
        <v>195</v>
      </c>
      <c r="C29" s="95">
        <v>60.77</v>
      </c>
      <c r="D29" s="13"/>
      <c r="H29" s="25">
        <f t="shared" si="0"/>
        <v>1.120203509681321E-3</v>
      </c>
    </row>
    <row r="30" spans="1:8" ht="55.5" customHeight="1" x14ac:dyDescent="0.3">
      <c r="A30" s="72" t="s">
        <v>186</v>
      </c>
      <c r="B30" s="33" t="s">
        <v>196</v>
      </c>
      <c r="C30" s="95">
        <v>126.68</v>
      </c>
      <c r="D30" s="13"/>
      <c r="H30" s="25">
        <f t="shared" si="0"/>
        <v>2.3351551852300433E-3</v>
      </c>
    </row>
    <row r="31" spans="1:8" ht="96" customHeight="1" x14ac:dyDescent="0.3">
      <c r="A31" s="72" t="s">
        <v>238</v>
      </c>
      <c r="B31" s="33" t="s">
        <v>237</v>
      </c>
      <c r="C31" s="95">
        <v>447.51600000000002</v>
      </c>
      <c r="D31" s="13">
        <v>45490.8</v>
      </c>
      <c r="H31" s="25">
        <f t="shared" si="0"/>
        <v>8.2492840848863904E-3</v>
      </c>
    </row>
    <row r="32" spans="1:8" ht="35.450000000000003" customHeight="1" x14ac:dyDescent="0.3">
      <c r="A32" s="72" t="s">
        <v>20</v>
      </c>
      <c r="B32" s="30" t="s">
        <v>75</v>
      </c>
      <c r="C32" s="95">
        <v>-87.302999999999997</v>
      </c>
      <c r="D32" s="13">
        <v>-214969.71</v>
      </c>
      <c r="H32" s="25">
        <f t="shared" si="0"/>
        <v>-1.6092994406073449E-3</v>
      </c>
    </row>
    <row r="33" spans="1:8" ht="33" hidden="1" customHeight="1" x14ac:dyDescent="0.3">
      <c r="A33" s="72" t="s">
        <v>21</v>
      </c>
      <c r="B33" s="30" t="s">
        <v>76</v>
      </c>
      <c r="C33" s="95">
        <v>0</v>
      </c>
      <c r="D33" s="13">
        <v>16869.830000000002</v>
      </c>
      <c r="H33" s="25">
        <f t="shared" si="0"/>
        <v>0</v>
      </c>
    </row>
    <row r="34" spans="1:8" ht="36.75" hidden="1" customHeight="1" x14ac:dyDescent="0.3">
      <c r="A34" s="26" t="s">
        <v>58</v>
      </c>
      <c r="B34" s="30" t="s">
        <v>77</v>
      </c>
      <c r="C34" s="63">
        <v>0</v>
      </c>
      <c r="D34" s="13">
        <v>152101140</v>
      </c>
      <c r="E34" s="11">
        <f>SUM(D34:D62)</f>
        <v>2867837670.29</v>
      </c>
      <c r="F34" s="16">
        <f>SUM(C34:C62)</f>
        <v>2731212.6529999999</v>
      </c>
      <c r="H34" s="25">
        <f t="shared" si="0"/>
        <v>0</v>
      </c>
    </row>
    <row r="35" spans="1:8" s="19" customFormat="1" ht="51" customHeight="1" x14ac:dyDescent="0.3">
      <c r="A35" s="73" t="s">
        <v>138</v>
      </c>
      <c r="B35" s="34" t="s">
        <v>78</v>
      </c>
      <c r="C35" s="96">
        <v>54380.4</v>
      </c>
      <c r="D35" s="18">
        <v>12325900</v>
      </c>
      <c r="F35" s="20"/>
      <c r="H35" s="25">
        <f t="shared" si="0"/>
        <v>1.0024208480808638</v>
      </c>
    </row>
    <row r="36" spans="1:8" ht="118.5" customHeight="1" x14ac:dyDescent="0.3">
      <c r="A36" s="73" t="s">
        <v>187</v>
      </c>
      <c r="B36" s="35" t="s">
        <v>197</v>
      </c>
      <c r="C36" s="96">
        <v>704.6</v>
      </c>
      <c r="D36" s="13">
        <v>14957900</v>
      </c>
      <c r="H36" s="25">
        <f t="shared" si="0"/>
        <v>1.2988240791862081E-2</v>
      </c>
    </row>
    <row r="37" spans="1:8" ht="30.2" customHeight="1" x14ac:dyDescent="0.3">
      <c r="A37" s="73" t="s">
        <v>139</v>
      </c>
      <c r="B37" s="35" t="s">
        <v>79</v>
      </c>
      <c r="C37" s="96">
        <v>12471.5</v>
      </c>
      <c r="D37" s="13"/>
      <c r="H37" s="25">
        <f t="shared" si="0"/>
        <v>0.22989333669558321</v>
      </c>
    </row>
    <row r="38" spans="1:8" ht="87.75" customHeight="1" x14ac:dyDescent="0.3">
      <c r="A38" s="73" t="s">
        <v>140</v>
      </c>
      <c r="B38" s="35" t="s">
        <v>80</v>
      </c>
      <c r="C38" s="96">
        <v>34.311</v>
      </c>
      <c r="D38" s="13">
        <v>39269300</v>
      </c>
      <c r="H38" s="25">
        <f t="shared" si="0"/>
        <v>6.3247165740786242E-4</v>
      </c>
    </row>
    <row r="39" spans="1:8" ht="50.25" customHeight="1" x14ac:dyDescent="0.3">
      <c r="A39" s="73" t="s">
        <v>141</v>
      </c>
      <c r="B39" s="34" t="s">
        <v>159</v>
      </c>
      <c r="C39" s="96">
        <v>37573.785000000003</v>
      </c>
      <c r="D39" s="13">
        <v>179928</v>
      </c>
      <c r="H39" s="25">
        <f t="shared" si="0"/>
        <v>0.69261618938639746</v>
      </c>
    </row>
    <row r="40" spans="1:8" ht="85.5" customHeight="1" x14ac:dyDescent="0.3">
      <c r="A40" s="73" t="s">
        <v>199</v>
      </c>
      <c r="B40" s="34" t="s">
        <v>198</v>
      </c>
      <c r="C40" s="96">
        <v>2643.556</v>
      </c>
      <c r="D40" s="13"/>
      <c r="H40" s="25">
        <f t="shared" si="0"/>
        <v>4.8729977114351057E-2</v>
      </c>
    </row>
    <row r="41" spans="1:8" ht="53.45" customHeight="1" x14ac:dyDescent="0.3">
      <c r="A41" s="73" t="s">
        <v>142</v>
      </c>
      <c r="B41" s="34" t="s">
        <v>121</v>
      </c>
      <c r="C41" s="96">
        <v>942.65499999999997</v>
      </c>
      <c r="D41" s="13">
        <v>36995800</v>
      </c>
      <c r="H41" s="25">
        <f t="shared" si="0"/>
        <v>1.7376426516680029E-2</v>
      </c>
    </row>
    <row r="42" spans="1:8" ht="42" hidden="1" customHeight="1" x14ac:dyDescent="0.3">
      <c r="A42" s="73" t="s">
        <v>143</v>
      </c>
      <c r="B42" s="34" t="s">
        <v>200</v>
      </c>
      <c r="C42" s="96">
        <v>0</v>
      </c>
      <c r="D42" s="13"/>
      <c r="H42" s="25">
        <f t="shared" si="0"/>
        <v>0</v>
      </c>
    </row>
    <row r="43" spans="1:8" ht="53.45" customHeight="1" x14ac:dyDescent="0.3">
      <c r="A43" s="73" t="s">
        <v>144</v>
      </c>
      <c r="B43" s="35" t="s">
        <v>160</v>
      </c>
      <c r="C43" s="96">
        <v>4578.4610000000002</v>
      </c>
      <c r="D43" s="13"/>
      <c r="H43" s="25">
        <f t="shared" ref="H43:H74" si="1">C43/$C$145*100</f>
        <v>8.4397039347359717E-2</v>
      </c>
    </row>
    <row r="44" spans="1:8" ht="30.2" customHeight="1" x14ac:dyDescent="0.3">
      <c r="A44" s="73" t="s">
        <v>145</v>
      </c>
      <c r="B44" s="35" t="s">
        <v>81</v>
      </c>
      <c r="C44" s="96">
        <v>420016.98</v>
      </c>
      <c r="D44" s="13">
        <v>891125771.61000001</v>
      </c>
      <c r="H44" s="25">
        <f t="shared" si="1"/>
        <v>7.7423810288258856</v>
      </c>
    </row>
    <row r="45" spans="1:8" ht="53.45" customHeight="1" x14ac:dyDescent="0.3">
      <c r="A45" s="73" t="s">
        <v>146</v>
      </c>
      <c r="B45" s="35" t="s">
        <v>82</v>
      </c>
      <c r="C45" s="96">
        <v>1647647.733</v>
      </c>
      <c r="D45" s="13">
        <v>1165290218.75</v>
      </c>
      <c r="H45" s="25">
        <f t="shared" si="1"/>
        <v>30.371906750453707</v>
      </c>
    </row>
    <row r="46" spans="1:8" ht="94.7" customHeight="1" x14ac:dyDescent="0.3">
      <c r="A46" s="73" t="s">
        <v>147</v>
      </c>
      <c r="B46" s="35" t="s">
        <v>83</v>
      </c>
      <c r="C46" s="96">
        <v>8289.232</v>
      </c>
      <c r="D46" s="13">
        <v>7320000</v>
      </c>
      <c r="H46" s="25">
        <f t="shared" si="1"/>
        <v>0.15279951915357437</v>
      </c>
    </row>
    <row r="47" spans="1:8" ht="88.5" customHeight="1" x14ac:dyDescent="0.3">
      <c r="A47" s="73" t="s">
        <v>148</v>
      </c>
      <c r="B47" s="35" t="s">
        <v>84</v>
      </c>
      <c r="C47" s="96">
        <v>6957.8519999999999</v>
      </c>
      <c r="D47" s="13">
        <v>1468800</v>
      </c>
      <c r="H47" s="25">
        <f t="shared" si="1"/>
        <v>0.1282575321744808</v>
      </c>
    </row>
    <row r="48" spans="1:8" ht="60.75" customHeight="1" x14ac:dyDescent="0.3">
      <c r="A48" s="73" t="s">
        <v>149</v>
      </c>
      <c r="B48" s="35" t="s">
        <v>85</v>
      </c>
      <c r="C48" s="96">
        <v>3704.7</v>
      </c>
      <c r="D48" s="13">
        <v>19726900</v>
      </c>
      <c r="H48" s="25">
        <f t="shared" si="1"/>
        <v>6.8290570056218344E-2</v>
      </c>
    </row>
    <row r="49" spans="1:8" ht="72.75" customHeight="1" x14ac:dyDescent="0.3">
      <c r="A49" s="73" t="s">
        <v>150</v>
      </c>
      <c r="B49" s="34" t="s">
        <v>86</v>
      </c>
      <c r="C49" s="96">
        <v>6.69</v>
      </c>
      <c r="D49" s="13"/>
      <c r="H49" s="25">
        <f t="shared" si="1"/>
        <v>1.2332008359006147E-4</v>
      </c>
    </row>
    <row r="50" spans="1:8" ht="105" customHeight="1" x14ac:dyDescent="0.3">
      <c r="A50" s="27" t="s">
        <v>188</v>
      </c>
      <c r="B50" s="34" t="s">
        <v>201</v>
      </c>
      <c r="C50" s="96">
        <v>945.01800000000003</v>
      </c>
      <c r="D50" s="13"/>
      <c r="H50" s="25">
        <f t="shared" si="1"/>
        <v>1.7419984866085609E-2</v>
      </c>
    </row>
    <row r="51" spans="1:8" ht="53.45" customHeight="1" x14ac:dyDescent="0.3">
      <c r="A51" s="73" t="s">
        <v>151</v>
      </c>
      <c r="B51" s="35" t="s">
        <v>87</v>
      </c>
      <c r="C51" s="96">
        <v>5503.6</v>
      </c>
      <c r="D51" s="13">
        <v>990339.6</v>
      </c>
      <c r="H51" s="25">
        <f t="shared" si="1"/>
        <v>0.10145058476027839</v>
      </c>
    </row>
    <row r="52" spans="1:8" ht="87.75" customHeight="1" x14ac:dyDescent="0.3">
      <c r="A52" s="73" t="s">
        <v>152</v>
      </c>
      <c r="B52" s="35" t="s">
        <v>88</v>
      </c>
      <c r="C52" s="96">
        <v>390061.04599999997</v>
      </c>
      <c r="D52" s="13">
        <v>501283131.04000002</v>
      </c>
      <c r="H52" s="25">
        <f t="shared" si="1"/>
        <v>7.1901884600817354</v>
      </c>
    </row>
    <row r="53" spans="1:8" ht="84" customHeight="1" x14ac:dyDescent="0.3">
      <c r="A53" s="73" t="s">
        <v>189</v>
      </c>
      <c r="B53" s="45" t="s">
        <v>202</v>
      </c>
      <c r="C53" s="96">
        <v>12268.153</v>
      </c>
      <c r="D53" s="13"/>
      <c r="H53" s="25">
        <f t="shared" si="1"/>
        <v>0.22614494072580918</v>
      </c>
    </row>
    <row r="54" spans="1:8" ht="37.5" customHeight="1" x14ac:dyDescent="0.3">
      <c r="A54" s="73" t="s">
        <v>153</v>
      </c>
      <c r="B54" s="35" t="s">
        <v>89</v>
      </c>
      <c r="C54" s="96">
        <v>12378.428</v>
      </c>
      <c r="D54" s="11">
        <v>7830406.9400000004</v>
      </c>
      <c r="H54" s="25">
        <f t="shared" si="1"/>
        <v>0.22817769442056166</v>
      </c>
    </row>
    <row r="55" spans="1:8" ht="47.25" customHeight="1" x14ac:dyDescent="0.3">
      <c r="A55" s="73" t="s">
        <v>190</v>
      </c>
      <c r="B55" s="35" t="s">
        <v>203</v>
      </c>
      <c r="C55" s="96">
        <v>3050.009</v>
      </c>
      <c r="H55" s="25">
        <f t="shared" si="1"/>
        <v>5.6222326581530625E-2</v>
      </c>
    </row>
    <row r="56" spans="1:8" ht="57.75" customHeight="1" x14ac:dyDescent="0.3">
      <c r="A56" s="73" t="s">
        <v>154</v>
      </c>
      <c r="B56" s="35" t="s">
        <v>90</v>
      </c>
      <c r="C56" s="96">
        <v>2168.0189999999998</v>
      </c>
      <c r="D56" s="13">
        <v>1784529</v>
      </c>
      <c r="H56" s="25">
        <f t="shared" si="1"/>
        <v>3.9964168057524882E-2</v>
      </c>
    </row>
    <row r="57" spans="1:8" ht="36" customHeight="1" x14ac:dyDescent="0.3">
      <c r="A57" s="73" t="s">
        <v>155</v>
      </c>
      <c r="B57" s="35" t="s">
        <v>91</v>
      </c>
      <c r="C57" s="96">
        <v>104866</v>
      </c>
      <c r="D57" s="13">
        <v>72088348</v>
      </c>
      <c r="H57" s="25">
        <f t="shared" si="1"/>
        <v>1.9330469186480399</v>
      </c>
    </row>
    <row r="58" spans="1:8" ht="49.7" hidden="1" customHeight="1" x14ac:dyDescent="0.3">
      <c r="A58" s="27" t="s">
        <v>35</v>
      </c>
      <c r="B58" s="35" t="s">
        <v>92</v>
      </c>
      <c r="C58" s="64">
        <v>0</v>
      </c>
      <c r="D58" s="13">
        <v>9970.9</v>
      </c>
      <c r="H58" s="25">
        <f t="shared" si="1"/>
        <v>0</v>
      </c>
    </row>
    <row r="59" spans="1:8" ht="45.75" hidden="1" customHeight="1" x14ac:dyDescent="0.3">
      <c r="A59" s="27" t="s">
        <v>43</v>
      </c>
      <c r="B59" s="35" t="s">
        <v>93</v>
      </c>
      <c r="C59" s="64">
        <v>0</v>
      </c>
      <c r="D59" s="13">
        <v>210131.64</v>
      </c>
      <c r="H59" s="25">
        <f t="shared" si="1"/>
        <v>0</v>
      </c>
    </row>
    <row r="60" spans="1:8" ht="72" customHeight="1" x14ac:dyDescent="0.3">
      <c r="A60" s="73" t="s">
        <v>156</v>
      </c>
      <c r="B60" s="34" t="s">
        <v>94</v>
      </c>
      <c r="C60" s="96">
        <v>349.40800000000002</v>
      </c>
      <c r="D60" s="13"/>
      <c r="H60" s="25">
        <f t="shared" si="1"/>
        <v>6.4408107275091492E-3</v>
      </c>
    </row>
    <row r="61" spans="1:8" ht="72" customHeight="1" x14ac:dyDescent="0.3">
      <c r="A61" s="73" t="s">
        <v>157</v>
      </c>
      <c r="B61" s="34" t="s">
        <v>122</v>
      </c>
      <c r="C61" s="96">
        <v>-9.4749999999999996</v>
      </c>
      <c r="D61" s="13"/>
      <c r="H61" s="25">
        <f t="shared" si="1"/>
        <v>-1.7465736801432473E-4</v>
      </c>
    </row>
    <row r="62" spans="1:8" ht="70.5" customHeight="1" x14ac:dyDescent="0.3">
      <c r="A62" s="73" t="s">
        <v>158</v>
      </c>
      <c r="B62" s="35" t="s">
        <v>95</v>
      </c>
      <c r="C62" s="96">
        <v>-320.00799999999998</v>
      </c>
      <c r="D62" s="13">
        <v>-57120845.189999998</v>
      </c>
      <c r="H62" s="25">
        <f t="shared" si="1"/>
        <v>-5.8988659655438555E-3</v>
      </c>
    </row>
    <row r="63" spans="1:8" ht="42.75" customHeight="1" x14ac:dyDescent="0.3">
      <c r="A63" s="104" t="s">
        <v>228</v>
      </c>
      <c r="B63" s="104"/>
      <c r="C63" s="53">
        <f>SUM(C64:C72)</f>
        <v>33496.437999999995</v>
      </c>
      <c r="D63" s="21">
        <f>SUM(D64:D72)</f>
        <v>96120080.700000003</v>
      </c>
      <c r="E63" s="24"/>
      <c r="F63" s="23"/>
      <c r="G63" s="24"/>
      <c r="H63" s="25">
        <f t="shared" si="1"/>
        <v>0.61745643260527816</v>
      </c>
    </row>
    <row r="64" spans="1:8" ht="37.5" customHeight="1" x14ac:dyDescent="0.3">
      <c r="A64" s="74" t="s">
        <v>28</v>
      </c>
      <c r="B64" s="37" t="s">
        <v>132</v>
      </c>
      <c r="C64" s="82">
        <v>-2710.819</v>
      </c>
      <c r="D64" s="13">
        <v>46663606.18</v>
      </c>
      <c r="H64" s="25">
        <f t="shared" si="1"/>
        <v>-4.9969869309047357E-2</v>
      </c>
    </row>
    <row r="65" spans="1:8" ht="35.450000000000003" hidden="1" customHeight="1" x14ac:dyDescent="0.3">
      <c r="A65" s="50" t="s">
        <v>29</v>
      </c>
      <c r="B65" s="37" t="s">
        <v>96</v>
      </c>
      <c r="C65" s="55">
        <v>0</v>
      </c>
      <c r="D65" s="13">
        <v>573700.17000000004</v>
      </c>
      <c r="H65" s="25">
        <f t="shared" si="1"/>
        <v>0</v>
      </c>
    </row>
    <row r="66" spans="1:8" ht="30.2" customHeight="1" x14ac:dyDescent="0.3">
      <c r="A66" s="74" t="s">
        <v>30</v>
      </c>
      <c r="B66" s="37" t="s">
        <v>133</v>
      </c>
      <c r="C66" s="82">
        <v>497.803</v>
      </c>
      <c r="D66" s="13">
        <v>1951716.66</v>
      </c>
      <c r="H66" s="25">
        <f t="shared" si="1"/>
        <v>9.176249263286005E-3</v>
      </c>
    </row>
    <row r="67" spans="1:8" ht="33.75" hidden="1" customHeight="1" x14ac:dyDescent="0.3">
      <c r="A67" s="50" t="s">
        <v>31</v>
      </c>
      <c r="B67" s="37" t="s">
        <v>97</v>
      </c>
      <c r="C67" s="55">
        <v>0</v>
      </c>
      <c r="D67" s="13">
        <v>34052833.450000003</v>
      </c>
      <c r="H67" s="25">
        <f t="shared" si="1"/>
        <v>0</v>
      </c>
    </row>
    <row r="68" spans="1:8" ht="21.75" customHeight="1" x14ac:dyDescent="0.3">
      <c r="A68" s="74" t="s">
        <v>119</v>
      </c>
      <c r="B68" s="36" t="s">
        <v>134</v>
      </c>
      <c r="C68" s="82">
        <v>-1233.001</v>
      </c>
      <c r="D68" s="13"/>
      <c r="H68" s="25">
        <f t="shared" si="1"/>
        <v>-2.2728518144488698E-2</v>
      </c>
    </row>
    <row r="69" spans="1:8" ht="21.2" customHeight="1" x14ac:dyDescent="0.3">
      <c r="A69" s="74" t="s">
        <v>120</v>
      </c>
      <c r="B69" s="36" t="s">
        <v>135</v>
      </c>
      <c r="C69" s="82">
        <v>48.927</v>
      </c>
      <c r="D69" s="13"/>
      <c r="H69" s="25">
        <f t="shared" si="1"/>
        <v>9.0189562478489363E-4</v>
      </c>
    </row>
    <row r="70" spans="1:8" ht="54.75" customHeight="1" x14ac:dyDescent="0.3">
      <c r="A70" s="74" t="s">
        <v>40</v>
      </c>
      <c r="B70" s="37" t="s">
        <v>136</v>
      </c>
      <c r="C70" s="82">
        <v>17946.027999999998</v>
      </c>
      <c r="D70" s="13">
        <v>12358224.24</v>
      </c>
      <c r="H70" s="25">
        <f t="shared" si="1"/>
        <v>0.33080802288035632</v>
      </c>
    </row>
    <row r="71" spans="1:8" ht="90.75" customHeight="1" x14ac:dyDescent="0.3">
      <c r="A71" s="74" t="s">
        <v>239</v>
      </c>
      <c r="B71" s="36" t="s">
        <v>237</v>
      </c>
      <c r="C71" s="82">
        <v>6518.5</v>
      </c>
      <c r="D71" s="13"/>
      <c r="H71" s="25">
        <f t="shared" si="1"/>
        <v>0.12015873914526394</v>
      </c>
    </row>
    <row r="72" spans="1:8" ht="126.75" customHeight="1" x14ac:dyDescent="0.3">
      <c r="A72" s="75" t="s">
        <v>163</v>
      </c>
      <c r="B72" s="38" t="s">
        <v>204</v>
      </c>
      <c r="C72" s="83">
        <v>12429</v>
      </c>
      <c r="D72" s="13">
        <v>520000</v>
      </c>
      <c r="H72" s="25">
        <f t="shared" si="1"/>
        <v>0.22910991314512319</v>
      </c>
    </row>
    <row r="73" spans="1:8" ht="42" customHeight="1" x14ac:dyDescent="0.3">
      <c r="A73" s="104" t="s">
        <v>229</v>
      </c>
      <c r="B73" s="104"/>
      <c r="C73" s="53">
        <f>SUM(C74:C77)</f>
        <v>9937.0680000000011</v>
      </c>
      <c r="D73" s="21">
        <f>SUM(D74:D77)</f>
        <v>19696550.960000001</v>
      </c>
      <c r="E73" s="24"/>
      <c r="F73" s="23"/>
      <c r="G73" s="24"/>
      <c r="H73" s="25">
        <f t="shared" si="1"/>
        <v>0.18317489632288866</v>
      </c>
    </row>
    <row r="74" spans="1:8" ht="132" customHeight="1" x14ac:dyDescent="0.3">
      <c r="A74" s="76" t="s">
        <v>125</v>
      </c>
      <c r="B74" s="39" t="s">
        <v>129</v>
      </c>
      <c r="C74" s="84">
        <v>4583.3509999999997</v>
      </c>
      <c r="D74" s="13">
        <v>7433815.7000000002</v>
      </c>
      <c r="H74" s="25">
        <f t="shared" si="1"/>
        <v>8.4487179139400861E-2</v>
      </c>
    </row>
    <row r="75" spans="1:8" ht="153" customHeight="1" x14ac:dyDescent="0.3">
      <c r="A75" s="76" t="s">
        <v>126</v>
      </c>
      <c r="B75" s="39" t="s">
        <v>130</v>
      </c>
      <c r="C75" s="84">
        <v>32.783000000000001</v>
      </c>
      <c r="D75" s="13">
        <v>167448.18</v>
      </c>
      <c r="H75" s="25">
        <f t="shared" ref="H75:H83" si="2">C75/$C$145*100</f>
        <v>6.043052765819112E-4</v>
      </c>
    </row>
    <row r="76" spans="1:8" ht="132.75" customHeight="1" x14ac:dyDescent="0.3">
      <c r="A76" s="76" t="s">
        <v>127</v>
      </c>
      <c r="B76" s="40" t="s">
        <v>131</v>
      </c>
      <c r="C76" s="84">
        <v>6165.8950000000004</v>
      </c>
      <c r="D76" s="13">
        <v>12734982.550000001</v>
      </c>
      <c r="H76" s="25">
        <f t="shared" si="2"/>
        <v>0.1136589965332649</v>
      </c>
    </row>
    <row r="77" spans="1:8" ht="132" customHeight="1" x14ac:dyDescent="0.3">
      <c r="A77" s="76" t="s">
        <v>128</v>
      </c>
      <c r="B77" s="40" t="s">
        <v>205</v>
      </c>
      <c r="C77" s="84">
        <v>-844.96100000000001</v>
      </c>
      <c r="D77" s="13">
        <v>-639695.47</v>
      </c>
      <c r="H77" s="25">
        <f t="shared" si="2"/>
        <v>-1.5575584626359034E-2</v>
      </c>
    </row>
    <row r="78" spans="1:8" ht="35.450000000000003" hidden="1" customHeight="1" x14ac:dyDescent="0.3">
      <c r="A78" s="107" t="s">
        <v>45</v>
      </c>
      <c r="B78" s="108"/>
      <c r="C78" s="65">
        <f>SUM(C79:C79)</f>
        <v>0</v>
      </c>
      <c r="D78" s="13"/>
      <c r="H78" s="25">
        <f t="shared" si="2"/>
        <v>0</v>
      </c>
    </row>
    <row r="79" spans="1:8" ht="51.75" hidden="1" customHeight="1" x14ac:dyDescent="0.3">
      <c r="A79" s="49" t="s">
        <v>56</v>
      </c>
      <c r="B79" s="5" t="s">
        <v>4</v>
      </c>
      <c r="C79" s="56">
        <v>0</v>
      </c>
      <c r="D79" s="13"/>
      <c r="H79" s="25">
        <f t="shared" si="2"/>
        <v>0</v>
      </c>
    </row>
    <row r="80" spans="1:8" ht="54" customHeight="1" x14ac:dyDescent="0.3">
      <c r="A80" s="104" t="s">
        <v>230</v>
      </c>
      <c r="B80" s="104"/>
      <c r="C80" s="53">
        <f>SUM(C81:C83)</f>
        <v>7.6</v>
      </c>
      <c r="D80" s="13">
        <v>2500</v>
      </c>
      <c r="H80" s="25">
        <f t="shared" si="2"/>
        <v>1.4009456431755862E-4</v>
      </c>
    </row>
    <row r="81" spans="1:8" ht="73.5" hidden="1" customHeight="1" x14ac:dyDescent="0.3">
      <c r="A81" s="48" t="s">
        <v>44</v>
      </c>
      <c r="B81" s="41" t="s">
        <v>99</v>
      </c>
      <c r="C81" s="66">
        <v>0</v>
      </c>
      <c r="D81" s="13"/>
      <c r="H81" s="25">
        <f t="shared" si="2"/>
        <v>0</v>
      </c>
    </row>
    <row r="82" spans="1:8" ht="42" hidden="1" customHeight="1" x14ac:dyDescent="0.3">
      <c r="A82" s="48" t="s">
        <v>115</v>
      </c>
      <c r="B82" s="41" t="s">
        <v>98</v>
      </c>
      <c r="C82" s="56">
        <v>0</v>
      </c>
      <c r="D82" s="13"/>
      <c r="H82" s="25">
        <f t="shared" si="2"/>
        <v>0</v>
      </c>
    </row>
    <row r="83" spans="1:8" ht="89.25" customHeight="1" x14ac:dyDescent="0.3">
      <c r="A83" s="77" t="s">
        <v>240</v>
      </c>
      <c r="B83" s="41" t="s">
        <v>237</v>
      </c>
      <c r="C83" s="85">
        <v>7.6</v>
      </c>
      <c r="D83" s="13">
        <v>117084.85</v>
      </c>
      <c r="H83" s="25">
        <f t="shared" si="2"/>
        <v>1.4009456431755862E-4</v>
      </c>
    </row>
    <row r="84" spans="1:8" ht="46.5" customHeight="1" x14ac:dyDescent="0.3">
      <c r="A84" s="109" t="s">
        <v>231</v>
      </c>
      <c r="B84" s="110"/>
      <c r="C84" s="97">
        <f>C85</f>
        <v>20</v>
      </c>
      <c r="D84" s="13"/>
      <c r="H84" s="25"/>
    </row>
    <row r="85" spans="1:8" ht="90" customHeight="1" x14ac:dyDescent="0.3">
      <c r="A85" s="77" t="s">
        <v>241</v>
      </c>
      <c r="B85" s="41" t="s">
        <v>237</v>
      </c>
      <c r="C85" s="85">
        <v>20</v>
      </c>
      <c r="D85" s="13"/>
      <c r="H85" s="25"/>
    </row>
    <row r="86" spans="1:8" ht="36" customHeight="1" x14ac:dyDescent="0.3">
      <c r="A86" s="104" t="s">
        <v>59</v>
      </c>
      <c r="B86" s="104"/>
      <c r="C86" s="53">
        <f>SUM(C87)</f>
        <v>105</v>
      </c>
      <c r="D86" s="13"/>
      <c r="H86" s="25">
        <f>C86/$C$145*100</f>
        <v>1.935517007018902E-3</v>
      </c>
    </row>
    <row r="87" spans="1:8" ht="96" customHeight="1" x14ac:dyDescent="0.3">
      <c r="A87" s="46" t="s">
        <v>242</v>
      </c>
      <c r="B87" s="43" t="s">
        <v>237</v>
      </c>
      <c r="C87" s="84">
        <v>105</v>
      </c>
      <c r="D87" s="13"/>
      <c r="H87" s="25">
        <f>C87/$C$145*100</f>
        <v>1.935517007018902E-3</v>
      </c>
    </row>
    <row r="88" spans="1:8" ht="39.75" customHeight="1" x14ac:dyDescent="0.3">
      <c r="A88" s="113" t="s">
        <v>234</v>
      </c>
      <c r="B88" s="113"/>
      <c r="C88" s="54">
        <f>SUM(C89:C92)</f>
        <v>22.45</v>
      </c>
      <c r="D88" s="21">
        <f>SUM(D92:D113)</f>
        <v>1462492595.25</v>
      </c>
      <c r="E88" s="24"/>
      <c r="F88" s="23"/>
      <c r="G88" s="24"/>
      <c r="H88" s="25">
        <f>C88/$C$145*100</f>
        <v>4.138319695959462E-4</v>
      </c>
    </row>
    <row r="89" spans="1:8" s="87" customFormat="1" ht="128.25" customHeight="1" x14ac:dyDescent="0.3">
      <c r="A89" s="88" t="s">
        <v>207</v>
      </c>
      <c r="B89" s="86" t="s">
        <v>206</v>
      </c>
      <c r="C89" s="84">
        <v>2</v>
      </c>
      <c r="D89" s="21"/>
      <c r="E89" s="24"/>
      <c r="F89" s="23"/>
      <c r="G89" s="24"/>
      <c r="H89" s="25"/>
    </row>
    <row r="90" spans="1:8" s="87" customFormat="1" ht="125.25" customHeight="1" x14ac:dyDescent="0.3">
      <c r="A90" s="88" t="s">
        <v>208</v>
      </c>
      <c r="B90" s="86" t="s">
        <v>209</v>
      </c>
      <c r="C90" s="84">
        <v>14.3</v>
      </c>
      <c r="D90" s="21"/>
      <c r="E90" s="24"/>
      <c r="F90" s="23"/>
      <c r="G90" s="24"/>
      <c r="H90" s="25"/>
    </row>
    <row r="91" spans="1:8" s="87" customFormat="1" ht="114.75" customHeight="1" x14ac:dyDescent="0.3">
      <c r="A91" s="88" t="s">
        <v>164</v>
      </c>
      <c r="B91" s="86" t="s">
        <v>210</v>
      </c>
      <c r="C91" s="84">
        <v>4.5</v>
      </c>
      <c r="D91" s="21"/>
      <c r="E91" s="24"/>
      <c r="F91" s="23"/>
      <c r="G91" s="24"/>
      <c r="H91" s="25"/>
    </row>
    <row r="92" spans="1:8" ht="90" customHeight="1" x14ac:dyDescent="0.3">
      <c r="A92" s="88" t="s">
        <v>243</v>
      </c>
      <c r="B92" s="43" t="s">
        <v>237</v>
      </c>
      <c r="C92" s="84">
        <v>1.65</v>
      </c>
      <c r="D92" s="13">
        <v>1431421729.29</v>
      </c>
      <c r="H92" s="25">
        <f t="shared" ref="H92:H118" si="3">C92/$C$145*100</f>
        <v>3.0415267253154173E-5</v>
      </c>
    </row>
    <row r="93" spans="1:8" ht="37.5" customHeight="1" x14ac:dyDescent="0.3">
      <c r="A93" s="104" t="s">
        <v>232</v>
      </c>
      <c r="B93" s="104"/>
      <c r="C93" s="53">
        <f>SUM(C94:C113)</f>
        <v>1782348.5160000003</v>
      </c>
      <c r="D93" s="21">
        <v>171025.07</v>
      </c>
      <c r="E93" s="24"/>
      <c r="F93" s="23"/>
      <c r="G93" s="24"/>
      <c r="H93" s="25">
        <f t="shared" si="3"/>
        <v>32.854913001456218</v>
      </c>
    </row>
    <row r="94" spans="1:8" ht="88.5" customHeight="1" x14ac:dyDescent="0.3">
      <c r="A94" s="78" t="s">
        <v>6</v>
      </c>
      <c r="B94" s="42" t="s">
        <v>100</v>
      </c>
      <c r="C94" s="89">
        <v>1633865.003</v>
      </c>
      <c r="D94" s="13">
        <v>3012062.19</v>
      </c>
      <c r="H94" s="25">
        <f t="shared" si="3"/>
        <v>30.117842861709427</v>
      </c>
    </row>
    <row r="95" spans="1:8" ht="133.5" customHeight="1" x14ac:dyDescent="0.3">
      <c r="A95" s="78" t="s">
        <v>32</v>
      </c>
      <c r="B95" s="42" t="s">
        <v>101</v>
      </c>
      <c r="C95" s="89">
        <v>632.37400000000002</v>
      </c>
      <c r="D95" s="13">
        <v>321639.09999999998</v>
      </c>
      <c r="H95" s="25">
        <f t="shared" si="3"/>
        <v>1.1656863159967345E-2</v>
      </c>
    </row>
    <row r="96" spans="1:8" ht="56.25" customHeight="1" x14ac:dyDescent="0.3">
      <c r="A96" s="78" t="s">
        <v>7</v>
      </c>
      <c r="B96" s="42" t="s">
        <v>102</v>
      </c>
      <c r="C96" s="89">
        <v>1110.08</v>
      </c>
      <c r="D96" s="13"/>
      <c r="H96" s="25">
        <f t="shared" si="3"/>
        <v>2.046265446810993E-2</v>
      </c>
    </row>
    <row r="97" spans="1:8" ht="106.5" customHeight="1" x14ac:dyDescent="0.3">
      <c r="A97" s="78" t="s">
        <v>8</v>
      </c>
      <c r="B97" s="42" t="s">
        <v>103</v>
      </c>
      <c r="C97" s="89">
        <v>28151.732</v>
      </c>
      <c r="D97" s="13">
        <v>21287327.02</v>
      </c>
      <c r="H97" s="25">
        <f t="shared" si="3"/>
        <v>0.51893481964798327</v>
      </c>
    </row>
    <row r="98" spans="1:8" ht="38.25" customHeight="1" x14ac:dyDescent="0.3">
      <c r="A98" s="78" t="s">
        <v>9</v>
      </c>
      <c r="B98" s="42" t="s">
        <v>104</v>
      </c>
      <c r="C98" s="89">
        <v>54733.307000000001</v>
      </c>
      <c r="D98" s="13">
        <v>4589694.18</v>
      </c>
      <c r="H98" s="25">
        <f t="shared" si="3"/>
        <v>1.008926157608445</v>
      </c>
    </row>
    <row r="99" spans="1:8" ht="63" x14ac:dyDescent="0.3">
      <c r="A99" s="47" t="s">
        <v>36</v>
      </c>
      <c r="B99" s="42" t="s">
        <v>105</v>
      </c>
      <c r="C99" s="89">
        <v>1.8140000000000001</v>
      </c>
      <c r="D99" s="13">
        <v>1800</v>
      </c>
      <c r="H99" s="25">
        <f t="shared" si="3"/>
        <v>3.3438360483164655E-5</v>
      </c>
    </row>
    <row r="100" spans="1:8" ht="84.75" customHeight="1" x14ac:dyDescent="0.3">
      <c r="A100" s="78" t="s">
        <v>10</v>
      </c>
      <c r="B100" s="42" t="s">
        <v>211</v>
      </c>
      <c r="C100" s="89">
        <v>12801.433999999999</v>
      </c>
      <c r="D100" s="13">
        <v>1275416.3</v>
      </c>
      <c r="H100" s="25">
        <f t="shared" si="3"/>
        <v>0.23597517353552391</v>
      </c>
    </row>
    <row r="101" spans="1:8" ht="54.75" customHeight="1" x14ac:dyDescent="0.3">
      <c r="A101" s="78" t="s">
        <v>11</v>
      </c>
      <c r="B101" s="42" t="s">
        <v>123</v>
      </c>
      <c r="C101" s="89">
        <v>-33.774999999999999</v>
      </c>
      <c r="D101" s="13">
        <v>4634.2</v>
      </c>
      <c r="H101" s="25">
        <f t="shared" si="3"/>
        <v>-6.2259130392441344E-4</v>
      </c>
    </row>
    <row r="102" spans="1:8" ht="41.25" customHeight="1" x14ac:dyDescent="0.3">
      <c r="A102" s="78" t="s">
        <v>12</v>
      </c>
      <c r="B102" s="42" t="s">
        <v>106</v>
      </c>
      <c r="C102" s="89">
        <v>6154.085</v>
      </c>
      <c r="D102" s="13">
        <v>191788.63</v>
      </c>
      <c r="H102" s="25">
        <f t="shared" si="3"/>
        <v>0.11344129695371352</v>
      </c>
    </row>
    <row r="103" spans="1:8" ht="51.75" customHeight="1" x14ac:dyDescent="0.3">
      <c r="A103" s="78" t="s">
        <v>37</v>
      </c>
      <c r="B103" s="42" t="s">
        <v>107</v>
      </c>
      <c r="C103" s="89">
        <v>0.65</v>
      </c>
      <c r="D103" s="13"/>
      <c r="H103" s="25">
        <f t="shared" si="3"/>
        <v>1.1981771948212251E-5</v>
      </c>
    </row>
    <row r="104" spans="1:8" ht="30.2" customHeight="1" x14ac:dyDescent="0.3">
      <c r="A104" s="78" t="s">
        <v>13</v>
      </c>
      <c r="B104" s="42" t="s">
        <v>108</v>
      </c>
      <c r="C104" s="89">
        <v>338.29500000000002</v>
      </c>
      <c r="D104" s="13">
        <v>-15587.7</v>
      </c>
      <c r="H104" s="25">
        <f t="shared" si="3"/>
        <v>6.2359592941853299E-3</v>
      </c>
    </row>
    <row r="105" spans="1:8" ht="36" hidden="1" customHeight="1" x14ac:dyDescent="0.3">
      <c r="A105" s="47" t="s">
        <v>60</v>
      </c>
      <c r="B105" s="42" t="s">
        <v>109</v>
      </c>
      <c r="C105" s="57">
        <v>0</v>
      </c>
      <c r="D105" s="13"/>
      <c r="H105" s="25">
        <f t="shared" si="3"/>
        <v>0</v>
      </c>
    </row>
    <row r="106" spans="1:8" ht="52.5" customHeight="1" x14ac:dyDescent="0.3">
      <c r="A106" s="78" t="s">
        <v>33</v>
      </c>
      <c r="B106" s="42" t="s">
        <v>110</v>
      </c>
      <c r="C106" s="89">
        <v>4191.9309999999996</v>
      </c>
      <c r="D106" s="13">
        <v>190557.25</v>
      </c>
      <c r="H106" s="25">
        <f t="shared" si="3"/>
        <v>7.7271940407140499E-2</v>
      </c>
    </row>
    <row r="107" spans="1:8" ht="56.25" customHeight="1" x14ac:dyDescent="0.3">
      <c r="A107" s="78" t="s">
        <v>27</v>
      </c>
      <c r="B107" s="42" t="s">
        <v>111</v>
      </c>
      <c r="C107" s="89">
        <v>857.79899999999998</v>
      </c>
      <c r="D107" s="13"/>
      <c r="H107" s="25">
        <f t="shared" si="3"/>
        <v>1.5812233839083877E-2</v>
      </c>
    </row>
    <row r="108" spans="1:8" ht="33.75" customHeight="1" x14ac:dyDescent="0.3">
      <c r="A108" s="78" t="s">
        <v>165</v>
      </c>
      <c r="B108" s="42" t="s">
        <v>212</v>
      </c>
      <c r="C108" s="89">
        <v>3465.83</v>
      </c>
      <c r="D108" s="13"/>
      <c r="H108" s="25">
        <f t="shared" si="3"/>
        <v>6.388736103272688E-2</v>
      </c>
    </row>
    <row r="109" spans="1:8" ht="33" customHeight="1" x14ac:dyDescent="0.3">
      <c r="A109" s="78" t="s">
        <v>166</v>
      </c>
      <c r="B109" s="42" t="s">
        <v>213</v>
      </c>
      <c r="C109" s="89">
        <v>4612.9340000000002</v>
      </c>
      <c r="D109" s="13"/>
      <c r="H109" s="25">
        <f t="shared" si="3"/>
        <v>8.5032497231006976E-2</v>
      </c>
    </row>
    <row r="110" spans="1:8" ht="50.25" customHeight="1" x14ac:dyDescent="0.3">
      <c r="A110" s="78" t="s">
        <v>46</v>
      </c>
      <c r="B110" s="70" t="s">
        <v>112</v>
      </c>
      <c r="C110" s="89">
        <v>27301.665000000001</v>
      </c>
      <c r="D110" s="13"/>
      <c r="H110" s="25">
        <f t="shared" si="3"/>
        <v>0.50326511359459736</v>
      </c>
    </row>
    <row r="111" spans="1:8" ht="53.45" customHeight="1" x14ac:dyDescent="0.3">
      <c r="A111" s="78" t="s">
        <v>214</v>
      </c>
      <c r="B111" s="70" t="s">
        <v>113</v>
      </c>
      <c r="C111" s="89">
        <v>402.99799999999999</v>
      </c>
      <c r="D111" s="13"/>
      <c r="H111" s="25">
        <f t="shared" si="3"/>
        <v>7.428661740900986E-3</v>
      </c>
    </row>
    <row r="112" spans="1:8" ht="57.2" customHeight="1" x14ac:dyDescent="0.3">
      <c r="A112" s="78" t="s">
        <v>41</v>
      </c>
      <c r="B112" s="42" t="s">
        <v>114</v>
      </c>
      <c r="C112" s="89">
        <v>3755.8159999999998</v>
      </c>
      <c r="D112" s="13">
        <v>509.72</v>
      </c>
      <c r="H112" s="25">
        <f t="shared" si="3"/>
        <v>6.9232816602225758E-2</v>
      </c>
    </row>
    <row r="113" spans="1:8" ht="87" customHeight="1" x14ac:dyDescent="0.3">
      <c r="A113" s="78" t="s">
        <v>167</v>
      </c>
      <c r="B113" s="71" t="s">
        <v>215</v>
      </c>
      <c r="C113" s="89">
        <v>4.5439999999999996</v>
      </c>
      <c r="D113" s="13">
        <v>40000</v>
      </c>
      <c r="H113" s="25">
        <f t="shared" si="3"/>
        <v>8.3761802665656109E-5</v>
      </c>
    </row>
    <row r="114" spans="1:8" ht="38.25" customHeight="1" x14ac:dyDescent="0.3">
      <c r="A114" s="104" t="s">
        <v>233</v>
      </c>
      <c r="B114" s="104"/>
      <c r="C114" s="53">
        <f>SUM(C115:C115)</f>
        <v>2190.1419999999998</v>
      </c>
      <c r="D114" s="21">
        <v>13381.49</v>
      </c>
      <c r="E114" s="24"/>
      <c r="F114" s="23"/>
      <c r="G114" s="24"/>
      <c r="H114" s="25">
        <f t="shared" si="3"/>
        <v>4.0371972274156114E-2</v>
      </c>
    </row>
    <row r="115" spans="1:8" ht="91.5" customHeight="1" x14ac:dyDescent="0.3">
      <c r="A115" s="79" t="s">
        <v>244</v>
      </c>
      <c r="B115" s="99" t="s">
        <v>237</v>
      </c>
      <c r="C115" s="84">
        <v>2190.1419999999998</v>
      </c>
      <c r="D115" s="13"/>
      <c r="H115" s="25">
        <f t="shared" si="3"/>
        <v>4.0371972274156114E-2</v>
      </c>
    </row>
    <row r="116" spans="1:8" ht="39.200000000000003" customHeight="1" x14ac:dyDescent="0.3">
      <c r="A116" s="113" t="s">
        <v>168</v>
      </c>
      <c r="B116" s="113"/>
      <c r="C116" s="54">
        <f>SUM(C117:C117)</f>
        <v>140</v>
      </c>
      <c r="D116" s="21">
        <f>SUM(D117)</f>
        <v>73100</v>
      </c>
      <c r="E116" s="24"/>
      <c r="F116" s="23"/>
      <c r="G116" s="24"/>
      <c r="H116" s="25">
        <f t="shared" si="3"/>
        <v>2.5806893426918694E-3</v>
      </c>
    </row>
    <row r="117" spans="1:8" ht="127.5" customHeight="1" x14ac:dyDescent="0.3">
      <c r="A117" s="46" t="s">
        <v>169</v>
      </c>
      <c r="B117" s="7" t="s">
        <v>209</v>
      </c>
      <c r="C117" s="84">
        <v>140</v>
      </c>
      <c r="D117" s="13">
        <v>73100</v>
      </c>
      <c r="H117" s="25">
        <f t="shared" si="3"/>
        <v>2.5806893426918694E-3</v>
      </c>
    </row>
    <row r="118" spans="1:8" ht="48.75" customHeight="1" x14ac:dyDescent="0.3">
      <c r="A118" s="113" t="s">
        <v>118</v>
      </c>
      <c r="B118" s="113"/>
      <c r="C118" s="54">
        <f>SUM(C119:C124)</f>
        <v>196422.93700000001</v>
      </c>
      <c r="D118" s="21"/>
      <c r="E118" s="24"/>
      <c r="F118" s="23"/>
      <c r="G118" s="24"/>
      <c r="H118" s="25">
        <f t="shared" si="3"/>
        <v>3.6207612869724035</v>
      </c>
    </row>
    <row r="119" spans="1:8" ht="116.25" customHeight="1" x14ac:dyDescent="0.3">
      <c r="A119" s="86" t="s">
        <v>172</v>
      </c>
      <c r="B119" s="86" t="s">
        <v>216</v>
      </c>
      <c r="C119" s="84">
        <v>541</v>
      </c>
      <c r="D119" s="21"/>
      <c r="E119" s="24"/>
      <c r="F119" s="23"/>
      <c r="G119" s="24"/>
      <c r="H119" s="25"/>
    </row>
    <row r="120" spans="1:8" ht="125.25" customHeight="1" x14ac:dyDescent="0.3">
      <c r="A120" s="80" t="s">
        <v>170</v>
      </c>
      <c r="B120" s="43" t="s">
        <v>206</v>
      </c>
      <c r="C120" s="84">
        <v>48272.048999999999</v>
      </c>
      <c r="D120" s="21"/>
      <c r="E120" s="24"/>
      <c r="F120" s="23"/>
      <c r="G120" s="24"/>
      <c r="H120" s="25">
        <f>C120/$C$145*100</f>
        <v>0.88982258860142649</v>
      </c>
    </row>
    <row r="121" spans="1:8" ht="101.25" customHeight="1" x14ac:dyDescent="0.3">
      <c r="A121" s="80" t="s">
        <v>217</v>
      </c>
      <c r="B121" s="43" t="s">
        <v>218</v>
      </c>
      <c r="C121" s="84">
        <v>10</v>
      </c>
      <c r="D121" s="14">
        <f>SUM(D124)</f>
        <v>100000</v>
      </c>
      <c r="H121" s="25">
        <f>C121/$C$145*100</f>
        <v>1.8433495304941925E-4</v>
      </c>
    </row>
    <row r="122" spans="1:8" ht="114" customHeight="1" x14ac:dyDescent="0.3">
      <c r="A122" s="80" t="s">
        <v>219</v>
      </c>
      <c r="B122" s="43" t="s">
        <v>220</v>
      </c>
      <c r="C122" s="84">
        <v>3.7610000000000001</v>
      </c>
      <c r="D122" s="14"/>
      <c r="H122" s="25"/>
    </row>
    <row r="123" spans="1:8" ht="90" customHeight="1" x14ac:dyDescent="0.3">
      <c r="A123" s="80" t="s">
        <v>245</v>
      </c>
      <c r="B123" s="43" t="s">
        <v>237</v>
      </c>
      <c r="C123" s="84">
        <v>-100</v>
      </c>
      <c r="D123" s="14"/>
      <c r="H123" s="25"/>
    </row>
    <row r="124" spans="1:8" ht="137.25" customHeight="1" x14ac:dyDescent="0.3">
      <c r="A124" s="46" t="s">
        <v>171</v>
      </c>
      <c r="B124" s="7" t="s">
        <v>204</v>
      </c>
      <c r="C124" s="84">
        <v>147696.12700000001</v>
      </c>
      <c r="D124" s="13">
        <v>100000</v>
      </c>
      <c r="H124" s="25">
        <f>C124/$C$145*100</f>
        <v>2.7225558636126066</v>
      </c>
    </row>
    <row r="125" spans="1:8" ht="43.5" customHeight="1" x14ac:dyDescent="0.3">
      <c r="A125" s="111" t="s">
        <v>236</v>
      </c>
      <c r="B125" s="112"/>
      <c r="C125" s="54">
        <f>C126</f>
        <v>10</v>
      </c>
      <c r="D125" s="13"/>
      <c r="H125" s="25"/>
    </row>
    <row r="126" spans="1:8" ht="85.5" customHeight="1" x14ac:dyDescent="0.3">
      <c r="A126" s="46" t="s">
        <v>173</v>
      </c>
      <c r="B126" s="7" t="s">
        <v>221</v>
      </c>
      <c r="C126" s="84">
        <v>10</v>
      </c>
      <c r="D126" s="13"/>
      <c r="H126" s="25"/>
    </row>
    <row r="127" spans="1:8" ht="30.2" customHeight="1" x14ac:dyDescent="0.3">
      <c r="A127" s="105" t="s">
        <v>47</v>
      </c>
      <c r="B127" s="105"/>
      <c r="C127" s="59">
        <f>SUM(C128:C130)</f>
        <v>12767.903</v>
      </c>
      <c r="D127" s="21"/>
      <c r="E127" s="24"/>
      <c r="F127" s="23"/>
      <c r="G127" s="24"/>
      <c r="H127" s="25">
        <f>C127/$C$145*100</f>
        <v>0.23535708000445393</v>
      </c>
    </row>
    <row r="128" spans="1:8" ht="99.75" customHeight="1" x14ac:dyDescent="0.3">
      <c r="A128" s="72" t="s">
        <v>48</v>
      </c>
      <c r="B128" s="43" t="s">
        <v>63</v>
      </c>
      <c r="C128" s="84">
        <v>11037.858</v>
      </c>
      <c r="D128" s="18"/>
      <c r="E128" s="19"/>
      <c r="F128" s="20"/>
      <c r="G128" s="19"/>
      <c r="H128" s="25">
        <f>C128/$C$145*100</f>
        <v>0.20346630361961568</v>
      </c>
    </row>
    <row r="129" spans="1:8" ht="139.5" customHeight="1" x14ac:dyDescent="0.3">
      <c r="A129" s="80" t="s">
        <v>52</v>
      </c>
      <c r="B129" s="43" t="s">
        <v>66</v>
      </c>
      <c r="C129" s="84">
        <v>6.8000000000000005E-2</v>
      </c>
      <c r="D129" s="18"/>
      <c r="E129" s="19"/>
      <c r="F129" s="20"/>
      <c r="G129" s="19"/>
      <c r="H129" s="25">
        <f>C129/$C$145*100</f>
        <v>1.253477680736051E-6</v>
      </c>
    </row>
    <row r="130" spans="1:8" ht="54.75" customHeight="1" x14ac:dyDescent="0.3">
      <c r="A130" s="72" t="s">
        <v>50</v>
      </c>
      <c r="B130" s="43" t="s">
        <v>74</v>
      </c>
      <c r="C130" s="84">
        <v>1729.9770000000001</v>
      </c>
      <c r="D130" s="13"/>
      <c r="H130" s="25">
        <f>C130/$C$145*100</f>
        <v>3.1889522907157519E-2</v>
      </c>
    </row>
    <row r="131" spans="1:8" ht="30.2" customHeight="1" x14ac:dyDescent="0.3">
      <c r="A131" s="105" t="s">
        <v>49</v>
      </c>
      <c r="B131" s="105"/>
      <c r="C131" s="59">
        <f>C134+C132</f>
        <v>1132.2930000000001</v>
      </c>
      <c r="D131" s="13"/>
      <c r="H131" s="25">
        <f>C131/$C$145*100</f>
        <v>2.0872117699318609E-2</v>
      </c>
    </row>
    <row r="132" spans="1:8" ht="104.25" customHeight="1" x14ac:dyDescent="0.3">
      <c r="A132" s="72" t="s">
        <v>51</v>
      </c>
      <c r="B132" s="43" t="s">
        <v>63</v>
      </c>
      <c r="C132" s="84">
        <v>1105.2360000000001</v>
      </c>
      <c r="D132" s="13"/>
      <c r="H132" s="25"/>
    </row>
    <row r="133" spans="1:8" ht="138" hidden="1" customHeight="1" x14ac:dyDescent="0.3">
      <c r="A133" s="72" t="s">
        <v>174</v>
      </c>
      <c r="B133" s="43" t="s">
        <v>66</v>
      </c>
      <c r="C133" s="84">
        <v>3.5999999999999997E-2</v>
      </c>
      <c r="D133" s="13"/>
      <c r="H133" s="25"/>
    </row>
    <row r="134" spans="1:8" ht="57" customHeight="1" x14ac:dyDescent="0.3">
      <c r="A134" s="72" t="s">
        <v>124</v>
      </c>
      <c r="B134" s="43" t="s">
        <v>222</v>
      </c>
      <c r="C134" s="84">
        <v>27.056999999999999</v>
      </c>
      <c r="D134" s="13"/>
      <c r="H134" s="25">
        <f>C134/$C$145*100</f>
        <v>4.9875508246581372E-4</v>
      </c>
    </row>
    <row r="135" spans="1:8" ht="37.5" customHeight="1" x14ac:dyDescent="0.3">
      <c r="A135" s="113" t="s">
        <v>235</v>
      </c>
      <c r="B135" s="113"/>
      <c r="C135" s="54">
        <f>C136</f>
        <v>23</v>
      </c>
      <c r="H135" s="25">
        <f>C135/$C$145*100</f>
        <v>4.2397039201366428E-4</v>
      </c>
    </row>
    <row r="136" spans="1:8" ht="120" customHeight="1" x14ac:dyDescent="0.3">
      <c r="A136" s="46" t="s">
        <v>175</v>
      </c>
      <c r="B136" s="29" t="s">
        <v>216</v>
      </c>
      <c r="C136" s="84">
        <v>23</v>
      </c>
      <c r="E136" s="15" t="e">
        <f>E11+D63+D73+#REF!+#REF!+#REF!+#REF!+D88+#REF!+#REF!+#REF!+D116+D121</f>
        <v>#REF!</v>
      </c>
      <c r="F136" s="16" t="e">
        <f>F11+C63+C73+C80+#REF!+C88+#REF!+C93+C114+#REF!+C116+#REF!+#REF!</f>
        <v>#REF!</v>
      </c>
      <c r="H136" s="25">
        <f>C136/$C$145*100</f>
        <v>4.2397039201366428E-4</v>
      </c>
    </row>
    <row r="137" spans="1:8" ht="47.25" customHeight="1" x14ac:dyDescent="0.3">
      <c r="A137" s="111" t="s">
        <v>176</v>
      </c>
      <c r="B137" s="112"/>
      <c r="C137" s="54">
        <f>SUM(C138:C144)</f>
        <v>393.78600000000006</v>
      </c>
      <c r="E137" s="15"/>
      <c r="H137" s="25"/>
    </row>
    <row r="138" spans="1:8" ht="103.5" customHeight="1" x14ac:dyDescent="0.3">
      <c r="A138" s="46" t="s">
        <v>177</v>
      </c>
      <c r="B138" s="29" t="s">
        <v>223</v>
      </c>
      <c r="C138" s="84">
        <v>8.5</v>
      </c>
      <c r="E138" s="15"/>
      <c r="H138" s="25"/>
    </row>
    <row r="139" spans="1:8" ht="104.25" customHeight="1" x14ac:dyDescent="0.3">
      <c r="A139" s="46" t="s">
        <v>178</v>
      </c>
      <c r="B139" s="29" t="s">
        <v>224</v>
      </c>
      <c r="C139" s="84">
        <v>0.3</v>
      </c>
      <c r="E139" s="15"/>
      <c r="H139" s="25"/>
    </row>
    <row r="140" spans="1:8" ht="117.75" customHeight="1" x14ac:dyDescent="0.3">
      <c r="A140" s="46" t="s">
        <v>179</v>
      </c>
      <c r="B140" s="29" t="s">
        <v>225</v>
      </c>
      <c r="C140" s="84">
        <v>2</v>
      </c>
      <c r="E140" s="15"/>
      <c r="H140" s="25"/>
    </row>
    <row r="141" spans="1:8" ht="123.75" customHeight="1" x14ac:dyDescent="0.3">
      <c r="A141" s="46" t="s">
        <v>180</v>
      </c>
      <c r="B141" s="29" t="s">
        <v>226</v>
      </c>
      <c r="C141" s="84">
        <v>0.5</v>
      </c>
      <c r="E141" s="15"/>
      <c r="H141" s="25"/>
    </row>
    <row r="142" spans="1:8" ht="138" customHeight="1" x14ac:dyDescent="0.3">
      <c r="A142" s="46" t="s">
        <v>181</v>
      </c>
      <c r="B142" s="29" t="s">
        <v>227</v>
      </c>
      <c r="C142" s="84">
        <v>3.4550000000000001</v>
      </c>
      <c r="E142" s="15"/>
      <c r="H142" s="25"/>
    </row>
    <row r="143" spans="1:8" ht="110.25" x14ac:dyDescent="0.3">
      <c r="A143" s="46" t="s">
        <v>182</v>
      </c>
      <c r="B143" s="29" t="s">
        <v>218</v>
      </c>
      <c r="C143" s="84">
        <v>15.823</v>
      </c>
      <c r="E143" s="15"/>
      <c r="H143" s="25"/>
    </row>
    <row r="144" spans="1:8" ht="126" x14ac:dyDescent="0.3">
      <c r="A144" s="46" t="s">
        <v>183</v>
      </c>
      <c r="B144" s="29" t="s">
        <v>220</v>
      </c>
      <c r="C144" s="84">
        <v>363.20800000000003</v>
      </c>
      <c r="E144" s="15"/>
      <c r="H144" s="25"/>
    </row>
    <row r="145" spans="1:8" x14ac:dyDescent="0.3">
      <c r="A145" s="6" t="s">
        <v>14</v>
      </c>
      <c r="B145" s="9"/>
      <c r="C145" s="60">
        <f>C11+C63+C73+C80+C84+C86+C88+C93+C114+C116+C118+C125+C127+C131+C135+C137+0.1</f>
        <v>5424907.1239999998</v>
      </c>
      <c r="H145" s="25">
        <f>C145/$C$145*100</f>
        <v>100</v>
      </c>
    </row>
    <row r="146" spans="1:8" x14ac:dyDescent="0.3">
      <c r="A146" s="67"/>
      <c r="B146" s="68"/>
      <c r="C146" s="69"/>
      <c r="H146" s="25"/>
    </row>
    <row r="147" spans="1:8" hidden="1" x14ac:dyDescent="0.3">
      <c r="B147" s="81" t="s">
        <v>162</v>
      </c>
      <c r="C147" s="98">
        <v>5424907095.1300001</v>
      </c>
    </row>
    <row r="148" spans="1:8" hidden="1" x14ac:dyDescent="0.3">
      <c r="B148" s="10"/>
    </row>
    <row r="149" spans="1:8" ht="30" hidden="1" x14ac:dyDescent="0.4">
      <c r="A149" s="24" t="s">
        <v>53</v>
      </c>
      <c r="B149" s="44"/>
      <c r="C149" s="94">
        <f>C63+C73+C80+C84+C86+C93+C114</f>
        <v>1828104.7640000002</v>
      </c>
      <c r="H149" s="25">
        <f t="shared" ref="H149:H151" si="4">C149/$C$145*100</f>
        <v>33.698360584135969</v>
      </c>
    </row>
    <row r="150" spans="1:8" hidden="1" x14ac:dyDescent="0.3">
      <c r="A150" s="91" t="s">
        <v>55</v>
      </c>
      <c r="C150" s="92">
        <f>C88+C116+C118+C125+C135+C137</f>
        <v>197012.17300000001</v>
      </c>
      <c r="H150" s="25">
        <f t="shared" si="4"/>
        <v>3.6316229660119062</v>
      </c>
    </row>
    <row r="151" spans="1:8" hidden="1" x14ac:dyDescent="0.3">
      <c r="A151" s="90" t="s">
        <v>54</v>
      </c>
      <c r="C151" s="93">
        <f>C11+C127+C131</f>
        <v>3399790.0869999998</v>
      </c>
      <c r="H151" s="25">
        <f t="shared" si="4"/>
        <v>62.670014606502598</v>
      </c>
    </row>
    <row r="152" spans="1:8" hidden="1" x14ac:dyDescent="0.3"/>
  </sheetData>
  <autoFilter ref="A9:H147">
    <filterColumn colId="2">
      <colorFilter dxfId="0" cellColor="0"/>
    </filterColumn>
  </autoFilter>
  <mergeCells count="23">
    <mergeCell ref="A84:B84"/>
    <mergeCell ref="A125:B125"/>
    <mergeCell ref="A137:B137"/>
    <mergeCell ref="A135:B135"/>
    <mergeCell ref="A127:B127"/>
    <mergeCell ref="A86:B86"/>
    <mergeCell ref="A131:B131"/>
    <mergeCell ref="A118:B118"/>
    <mergeCell ref="A88:B88"/>
    <mergeCell ref="A93:B93"/>
    <mergeCell ref="A114:B114"/>
    <mergeCell ref="A116:B116"/>
    <mergeCell ref="B1:C1"/>
    <mergeCell ref="B2:C2"/>
    <mergeCell ref="B3:C3"/>
    <mergeCell ref="A5:C5"/>
    <mergeCell ref="A80:B80"/>
    <mergeCell ref="A6:C6"/>
    <mergeCell ref="A73:B73"/>
    <mergeCell ref="A7:C7"/>
    <mergeCell ref="A63:B63"/>
    <mergeCell ref="A11:B11"/>
    <mergeCell ref="A78:B78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8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2021-03-19T04:41:05Z</cp:lastPrinted>
  <dcterms:created xsi:type="dcterms:W3CDTF">1996-10-08T23:32:33Z</dcterms:created>
  <dcterms:modified xsi:type="dcterms:W3CDTF">2021-04-30T14:21:19Z</dcterms:modified>
</cp:coreProperties>
</file>